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5.xml" ContentType="application/vnd.ms-excel.controlproperties+xml"/>
  <Override PartName="/xl/drawings/drawing9.xml" ContentType="application/vnd.openxmlformats-officedocument.drawing+xml"/>
  <Override PartName="/xl/ctrlProps/ctrlProp6.xml" ContentType="application/vnd.ms-excel.controlproperties+xml"/>
  <Override PartName="/xl/drawings/drawing10.xml" ContentType="application/vnd.openxmlformats-officedocument.drawing+xml"/>
  <Override PartName="/xl/ctrlProps/ctrlProp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8.xml" ContentType="application/vnd.ms-excel.controlproperties+xml"/>
  <Override PartName="/xl/ctrlProps/ctrlProp9.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updateLinks="never" codeName="ThisWorkbook" defaultThemeVersion="124226"/>
  <mc:AlternateContent xmlns:mc="http://schemas.openxmlformats.org/markup-compatibility/2006">
    <mc:Choice Requires="x15">
      <x15ac:absPath xmlns:x15ac="http://schemas.microsoft.com/office/spreadsheetml/2010/11/ac" url="D:\JAIPUR CNM 60016885\SIKAR 2\Construction of Transit CampField Hostel at Sikar II New Substation\Volume-III\"/>
    </mc:Choice>
  </mc:AlternateContent>
  <xr:revisionPtr revIDLastSave="0" documentId="13_ncr:1_{4DE1BD1F-39D2-4AB8-8788-84FA672DA87B}" xr6:coauthVersionLast="47" xr6:coauthVersionMax="47" xr10:uidLastSave="{00000000-0000-0000-0000-000000000000}"/>
  <workbookProtection workbookAlgorithmName="SHA-512" workbookHashValue="gMpV7xIBRjoiXAw50EC+DgtvRA9RXiD1WzQpK3sBQ25SBU4e51EEOBLyFslQVOjAK8iY1gu9X4UGU38ezbwZHQ==" workbookSaltValue="wRDiBa+s3X1lFlPoHp20FA==" workbookSpinCount="100000" lockStructure="1"/>
  <bookViews>
    <workbookView xWindow="-120" yWindow="-120" windowWidth="29040" windowHeight="15720" tabRatio="861" firstSheet="1" activeTab="24" xr2:uid="{00000000-000D-0000-FFFF-FFFF00000000}"/>
  </bookViews>
  <sheets>
    <sheet name="Basic" sheetId="1" state="hidden" r:id="rId1"/>
    <sheet name="Cover" sheetId="2" r:id="rId2"/>
    <sheet name="Names of Bidder" sheetId="3" r:id="rId3"/>
    <sheet name="Attach 3(JV)" sheetId="4" state="hidden" r:id="rId4"/>
    <sheet name="Attach-3 (QR)" sheetId="5" state="hidden" r:id="rId5"/>
    <sheet name="Attach 4" sheetId="6" r:id="rId6"/>
    <sheet name="Attach 4 (A)" sheetId="7" state="hidden" r:id="rId7"/>
    <sheet name="Attach 4 (B)" sheetId="8" state="hidden"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state="hidden" r:id="rId16"/>
    <sheet name="Attach 13" sheetId="17" r:id="rId17"/>
    <sheet name="Attach 14" sheetId="18" state="hidden" r:id="rId18"/>
    <sheet name="Attach 14-IP" sheetId="19" state="hidden" r:id="rId19"/>
    <sheet name="Attach 15" sheetId="20" state="hidden" r:id="rId20"/>
    <sheet name="Attach 16" sheetId="21" state="hidden" r:id="rId21"/>
    <sheet name="Attach 17" sheetId="22" state="hidden" r:id="rId22"/>
    <sheet name="Attach 19" sheetId="23" state="hidden" r:id="rId23"/>
    <sheet name="Attachment-20" sheetId="24" state="hidden" r:id="rId24"/>
    <sheet name="Bid Form 1st Envelope " sheetId="25" r:id="rId25"/>
    <sheet name="N to W" sheetId="26" state="hidden" r:id="rId26"/>
    <sheet name="Sheet1" sheetId="27" state="hidden" r:id="rId27"/>
  </sheets>
  <externalReferences>
    <externalReference r:id="rId28"/>
    <externalReference r:id="rId29"/>
    <externalReference r:id="rId30"/>
  </externalReferences>
  <definedNames>
    <definedName name="\A" localSheetId="21">#REF!</definedName>
    <definedName name="\A" localSheetId="4">#REF!</definedName>
    <definedName name="\A">#REF!</definedName>
    <definedName name="\aa">#REF!</definedName>
    <definedName name="\B" localSheetId="21">#REF!</definedName>
    <definedName name="\B" localSheetId="4">#REF!</definedName>
    <definedName name="\B">#REF!</definedName>
    <definedName name="\C" localSheetId="21">#REF!</definedName>
    <definedName name="\C" localSheetId="4">#REF!</definedName>
    <definedName name="\C">#REF!</definedName>
    <definedName name="\M" localSheetId="4">#REF!</definedName>
    <definedName name="\M">#REF!</definedName>
    <definedName name="\N" localSheetId="4">#REF!</definedName>
    <definedName name="\N">#REF!</definedName>
    <definedName name="\P" localSheetId="4">#REF!</definedName>
    <definedName name="\P">#REF!</definedName>
    <definedName name="\R" localSheetId="4">#REF!</definedName>
    <definedName name="\R">#REF!</definedName>
    <definedName name="\U" localSheetId="4">#REF!</definedName>
    <definedName name="\U">#REF!</definedName>
    <definedName name="\V" localSheetId="4">#REF!</definedName>
    <definedName name="\V">#REF!</definedName>
    <definedName name="\x">#REF!</definedName>
    <definedName name="ab" localSheetId="4">#REF!</definedName>
    <definedName name="ab">#REF!</definedName>
    <definedName name="biddername">#REF!</definedName>
    <definedName name="BL2A" localSheetId="4">'Attach-3 (QR)'!$J$188</definedName>
    <definedName name="BL2A">#REF!</definedName>
    <definedName name="BL2A2" localSheetId="4">'Attach-3 (QR)'!#REF!</definedName>
    <definedName name="BL2A2">#REF!</definedName>
    <definedName name="BL2AA" localSheetId="4">'Attach-3 (QR)'!$J$188</definedName>
    <definedName name="BL2AA">#REF!</definedName>
    <definedName name="BL2AAA" localSheetId="21">'[1]Attach QR'!$J$785</definedName>
    <definedName name="BL2AAA" localSheetId="4">'Attach-3 (QR)'!#REF!</definedName>
    <definedName name="BL2AAA">#REF!</definedName>
    <definedName name="BL2B" localSheetId="4">'Attach-3 (QR)'!$K$188</definedName>
    <definedName name="BL2B">#REF!</definedName>
    <definedName name="BL2BB" localSheetId="4">'Attach-3 (QR)'!#REF!</definedName>
    <definedName name="BL2BB">#REF!</definedName>
    <definedName name="BL2BBB" localSheetId="21">'[1]Attach QR'!$K$785</definedName>
    <definedName name="BL2BBB" localSheetId="4">'Attach-3 (QR)'!#REF!</definedName>
    <definedName name="BL2BBB">#REF!</definedName>
    <definedName name="BL2C" localSheetId="4">'Attach-3 (QR)'!$L$188</definedName>
    <definedName name="BL2C">#REF!</definedName>
    <definedName name="BL2CC" localSheetId="4">'Attach-3 (QR)'!#REF!</definedName>
    <definedName name="BL2CC">#REF!</definedName>
    <definedName name="BL2CCC" localSheetId="21">'[1]Attach QR'!$L$785</definedName>
    <definedName name="BL2CCC" localSheetId="4">'Attach-3 (QR)'!#REF!</definedName>
    <definedName name="BL2CCC">#REF!</definedName>
    <definedName name="BL3A" localSheetId="4">'Attach-3 (QR)'!$J$189</definedName>
    <definedName name="BL3A">#REF!</definedName>
    <definedName name="BL3AA" localSheetId="4">'Attach-3 (QR)'!#REF!</definedName>
    <definedName name="BL3AA">#REF!</definedName>
    <definedName name="BL3AAA" localSheetId="21">'[1]Attach QR'!$J$788</definedName>
    <definedName name="BL3AAA" localSheetId="4">'Attach-3 (QR)'!#REF!</definedName>
    <definedName name="BL3AAA">#REF!</definedName>
    <definedName name="BL3B" localSheetId="4">'Attach-3 (QR)'!$K$189</definedName>
    <definedName name="BL3B">#REF!</definedName>
    <definedName name="BL3BB" localSheetId="4">'Attach-3 (QR)'!#REF!</definedName>
    <definedName name="BL3BB">#REF!</definedName>
    <definedName name="BL3BBB" localSheetId="21">'[1]Attach QR'!$K$788</definedName>
    <definedName name="BL3BBB" localSheetId="4">'Attach-3 (QR)'!#REF!</definedName>
    <definedName name="BL3BBB">#REF!</definedName>
    <definedName name="BL3C" localSheetId="4">'Attach-3 (QR)'!$L$189</definedName>
    <definedName name="BL3C">#REF!</definedName>
    <definedName name="BL3CC" localSheetId="4">'Attach-3 (QR)'!#REF!</definedName>
    <definedName name="BL3CC">#REF!</definedName>
    <definedName name="BL3CCC" localSheetId="21">'[1]Attach QR'!$L$788</definedName>
    <definedName name="BL3CCC" localSheetId="4">'Attach-3 (QR)'!#REF!</definedName>
    <definedName name="BL3CCC">#REF!</definedName>
    <definedName name="BL4A" localSheetId="4">'Attach-3 (QR)'!$J$190</definedName>
    <definedName name="BL4A">#REF!</definedName>
    <definedName name="BL4AA" localSheetId="4">'Attach-3 (QR)'!#REF!</definedName>
    <definedName name="BL4AA">#REF!</definedName>
    <definedName name="BL4AAA" localSheetId="21">'[1]Attach QR'!$J$791</definedName>
    <definedName name="BL4AAA" localSheetId="4">'Attach-3 (QR)'!#REF!</definedName>
    <definedName name="BL4AAA">#REF!</definedName>
    <definedName name="BL4B" localSheetId="4">'Attach-3 (QR)'!$K$190</definedName>
    <definedName name="BL4B">#REF!</definedName>
    <definedName name="BL4BB" localSheetId="4">'Attach-3 (QR)'!#REF!</definedName>
    <definedName name="BL4BB">#REF!</definedName>
    <definedName name="BL4BBB" localSheetId="21">'[1]Attach QR'!$K$791</definedName>
    <definedName name="BL4BBB" localSheetId="4">'Attach-3 (QR)'!#REF!</definedName>
    <definedName name="BL4BBB">#REF!</definedName>
    <definedName name="BL4C" localSheetId="4">'Attach-3 (QR)'!$L$190</definedName>
    <definedName name="BL4C">#REF!</definedName>
    <definedName name="BL4CC" localSheetId="4">'Attach-3 (QR)'!#REF!</definedName>
    <definedName name="BL4CC">#REF!</definedName>
    <definedName name="BL4CCC" localSheetId="21">'[1]Attach QR'!$L$791</definedName>
    <definedName name="BL4CCC" localSheetId="4">'Attach-3 (QR)'!#REF!</definedName>
    <definedName name="BL4CCC">#REF!</definedName>
    <definedName name="BL5A" localSheetId="4">'Attach-3 (QR)'!$J$191</definedName>
    <definedName name="BL5A">#REF!</definedName>
    <definedName name="BL5AA" localSheetId="4">'Attach-3 (QR)'!#REF!</definedName>
    <definedName name="BL5AA">#REF!</definedName>
    <definedName name="BL5AAA" localSheetId="21">'[1]Attach QR'!$J$794</definedName>
    <definedName name="BL5AAA" localSheetId="4">'Attach-3 (QR)'!#REF!</definedName>
    <definedName name="BL5AAA">#REF!</definedName>
    <definedName name="BL5B" localSheetId="4">'Attach-3 (QR)'!$K$191</definedName>
    <definedName name="BL5B">#REF!</definedName>
    <definedName name="BL5BB" localSheetId="4">'Attach-3 (QR)'!#REF!</definedName>
    <definedName name="BL5BB">#REF!</definedName>
    <definedName name="BL5BBB" localSheetId="21">'[1]Attach QR'!$K$794</definedName>
    <definedName name="BL5BBB" localSheetId="4">'Attach-3 (QR)'!#REF!</definedName>
    <definedName name="BL5BBB">#REF!</definedName>
    <definedName name="BL5C" localSheetId="4">'Attach-3 (QR)'!$L$191</definedName>
    <definedName name="BL5C">#REF!</definedName>
    <definedName name="BL5CC" localSheetId="4">'Attach-3 (QR)'!#REF!</definedName>
    <definedName name="BL5CC">#REF!</definedName>
    <definedName name="BL5CCC" localSheetId="21">'[1]Attach QR'!$L$794</definedName>
    <definedName name="BL5CCC" localSheetId="4">'Attach-3 (QR)'!#REF!</definedName>
    <definedName name="BL5CCC">#REF!</definedName>
    <definedName name="CAPA1" localSheetId="4">'Attach-3 (QR)'!#REF!</definedName>
    <definedName name="CAPA1">#REF!</definedName>
    <definedName name="CAPA11" localSheetId="4">'Attach-3 (QR)'!#REF!</definedName>
    <definedName name="CAPA11">#REF!</definedName>
    <definedName name="CAPA111" localSheetId="21">'[1]Attach QR'!$F$505</definedName>
    <definedName name="CAPA111" localSheetId="4">'Attach-3 (QR)'!#REF!</definedName>
    <definedName name="CAPA111">#REF!</definedName>
    <definedName name="CAPA2" localSheetId="4">'Attach-3 (QR)'!#REF!</definedName>
    <definedName name="CAPA2">#REF!</definedName>
    <definedName name="CAPA22" localSheetId="4">'Attach-3 (QR)'!#REF!</definedName>
    <definedName name="CAPA22">#REF!</definedName>
    <definedName name="CAPA222" localSheetId="21">'[1]Attach QR'!$I$505</definedName>
    <definedName name="CAPA222" localSheetId="4">'Attach-3 (QR)'!#REF!</definedName>
    <definedName name="CAPA222">#REF!</definedName>
    <definedName name="CAPA3" localSheetId="4">'Attach-3 (QR)'!#REF!</definedName>
    <definedName name="CAPA3">#REF!</definedName>
    <definedName name="CAPA33" localSheetId="4">'Attach-3 (QR)'!#REF!</definedName>
    <definedName name="CAPA33">#REF!</definedName>
    <definedName name="CAPA333" localSheetId="21">'[1]Attach QR'!$G$651</definedName>
    <definedName name="CAPA333" localSheetId="4">'Attach-3 (QR)'!#REF!</definedName>
    <definedName name="CAPA333">#REF!</definedName>
    <definedName name="CAPA4" localSheetId="4">'Attach-3 (QR)'!#REF!</definedName>
    <definedName name="CAPA4">#REF!</definedName>
    <definedName name="CAPA44" localSheetId="4">'Attach-3 (QR)'!#REF!</definedName>
    <definedName name="CAPA44">#REF!</definedName>
    <definedName name="CAPA444" localSheetId="21">'[1]Attach QR'!$I$651</definedName>
    <definedName name="CAPA444" localSheetId="4">'Attach-3 (QR)'!#REF!</definedName>
    <definedName name="CAPA444">#REF!</definedName>
    <definedName name="CAPA7" localSheetId="4">'Attach-3 (QR)'!#REF!</definedName>
    <definedName name="CAPA7">#REF!</definedName>
    <definedName name="CAPA77" localSheetId="4">'Attach-3 (QR)'!#REF!</definedName>
    <definedName name="CAPA77">#REF!</definedName>
    <definedName name="CAPA777" localSheetId="21">'[1]Attach QR'!$D$505</definedName>
    <definedName name="CAPA777" localSheetId="4">'Attach-3 (QR)'!#REF!</definedName>
    <definedName name="CAPA777">#REF!</definedName>
    <definedName name="COO">'[2]Sch-1a'!#REF!</definedName>
    <definedName name="date">#REF!</definedName>
    <definedName name="iii">#REF!</definedName>
    <definedName name="LA">'Attach 12'!#REF!</definedName>
    <definedName name="logo1">"Picture 7"</definedName>
    <definedName name="MANU1" localSheetId="4">'Attach-3 (QR)'!#REF!</definedName>
    <definedName name="MANU1">#REF!</definedName>
    <definedName name="MANU11" localSheetId="4">'Attach-3 (QR)'!#REF!</definedName>
    <definedName name="MANU11">#REF!</definedName>
    <definedName name="MANU111" localSheetId="21">'[1]Attach QR'!$H$350</definedName>
    <definedName name="MANU111" localSheetId="4">'Attach-3 (QR)'!#REF!</definedName>
    <definedName name="MANU111">#REF!</definedName>
    <definedName name="MANU2" localSheetId="4">'Attach-3 (QR)'!#REF!</definedName>
    <definedName name="MANU2">#REF!</definedName>
    <definedName name="MANU22" localSheetId="4">'Attach-3 (QR)'!#REF!</definedName>
    <definedName name="MANU22">#REF!</definedName>
    <definedName name="MANU222" localSheetId="21">'[1]Attach QR'!$H$419</definedName>
    <definedName name="MANU222" localSheetId="4">'Attach-3 (QR)'!#REF!</definedName>
    <definedName name="MANU222">#REF!</definedName>
    <definedName name="MANU3" localSheetId="4">'Attach-3 (QR)'!#REF!</definedName>
    <definedName name="MANU3">#REF!</definedName>
    <definedName name="MANU33" localSheetId="4">'Attach-3 (QR)'!#REF!</definedName>
    <definedName name="MANU33">#REF!</definedName>
    <definedName name="MANU333" localSheetId="21">'[1]Attach QR'!$G$560</definedName>
    <definedName name="MANU333" localSheetId="4">'Attach-3 (QR)'!#REF!</definedName>
    <definedName name="MANU333">#REF!</definedName>
    <definedName name="MANU4" localSheetId="4">'Attach-3 (QR)'!#REF!</definedName>
    <definedName name="MANU4">#REF!</definedName>
    <definedName name="MANU44" localSheetId="4">'Attach-3 (QR)'!#REF!</definedName>
    <definedName name="MANU44">#REF!</definedName>
    <definedName name="MANU444" localSheetId="21">'[1]Attach QR'!$I$560</definedName>
    <definedName name="MANU444" localSheetId="4">'Attach-3 (QR)'!#REF!</definedName>
    <definedName name="MANU444">#REF!</definedName>
    <definedName name="MANU5" localSheetId="4">'Attach-3 (QR)'!#REF!</definedName>
    <definedName name="MANU5">#REF!</definedName>
    <definedName name="MANU55" localSheetId="4">'Attach-3 (QR)'!#REF!</definedName>
    <definedName name="MANU55">#REF!</definedName>
    <definedName name="MANU555" localSheetId="21">'[1]Attach QR'!$E$560</definedName>
    <definedName name="MANU555" localSheetId="4">'Attach-3 (QR)'!#REF!</definedName>
    <definedName name="MANU555">#REF!</definedName>
    <definedName name="PATH1" localSheetId="4">'Attach-3 (QR)'!#REF!</definedName>
    <definedName name="PATH1">#REF!</definedName>
    <definedName name="PATH11" localSheetId="4">'Attach-3 (QR)'!#REF!</definedName>
    <definedName name="PATH11">#REF!</definedName>
    <definedName name="PATH111" localSheetId="21">'[1]Attach QR'!$G$170</definedName>
    <definedName name="PATH111" localSheetId="4">'Attach-3 (QR)'!#REF!</definedName>
    <definedName name="PATH111">#REF!</definedName>
    <definedName name="PATH2" localSheetId="4">'Attach-3 (QR)'!#REF!</definedName>
    <definedName name="PATH2">#REF!</definedName>
    <definedName name="PATH22" localSheetId="4">'Attach-3 (QR)'!#REF!</definedName>
    <definedName name="PATH22">#REF!</definedName>
    <definedName name="PATH222" localSheetId="21">'[1]Attach QR'!$I$170</definedName>
    <definedName name="PATH222" localSheetId="4">'Attach-3 (QR)'!#REF!</definedName>
    <definedName name="PATH222">#REF!</definedName>
    <definedName name="PATH3" localSheetId="4">'Attach-3 (QR)'!#REF!</definedName>
    <definedName name="PATH3">#REF!</definedName>
    <definedName name="PATH33" localSheetId="4">'Attach-3 (QR)'!#REF!</definedName>
    <definedName name="PATH33">#REF!</definedName>
    <definedName name="PATH333" localSheetId="21">'[1]Attach QR'!$G$246</definedName>
    <definedName name="PATH333" localSheetId="4">'Attach-3 (QR)'!#REF!</definedName>
    <definedName name="PATH333">#REF!</definedName>
    <definedName name="PATH4" localSheetId="4">'Attach-3 (QR)'!#REF!</definedName>
    <definedName name="PATH4">#REF!</definedName>
    <definedName name="PATH44" localSheetId="4">'Attach-3 (QR)'!#REF!</definedName>
    <definedName name="PATH44">#REF!</definedName>
    <definedName name="PATH444" localSheetId="21">'[1]Attach QR'!$I$246</definedName>
    <definedName name="PATH444" localSheetId="4">'Attach-3 (QR)'!#REF!</definedName>
    <definedName name="PATH444">#REF!</definedName>
    <definedName name="PATH5" localSheetId="4">'Attach-3 (QR)'!#REF!</definedName>
    <definedName name="PATH5">#REF!</definedName>
    <definedName name="PATH55" localSheetId="4">'Attach-3 (QR)'!#REF!</definedName>
    <definedName name="PATH55">#REF!</definedName>
    <definedName name="PATH555" localSheetId="4">'Attach-3 (QR)'!#REF!</definedName>
    <definedName name="PATH555">#REF!</definedName>
    <definedName name="PATHAR1" localSheetId="4">'Attach-3 (QR)'!$AN$153</definedName>
    <definedName name="PATHAR1">#REF!</definedName>
    <definedName name="PATHAR2" localSheetId="4">'Attach-3 (QR)'!$AN$154</definedName>
    <definedName name="PATHAR2">#REF!</definedName>
    <definedName name="PATHAR3" localSheetId="21">'[1]Attach QR'!$AO$750</definedName>
    <definedName name="PATHAR3" localSheetId="4">'Attach-3 (QR)'!$AN$155</definedName>
    <definedName name="PATHAR3">#REF!</definedName>
    <definedName name="PATHJV1" localSheetId="4">'Attach-3 (QR)'!#REF!</definedName>
    <definedName name="PATHJV1">#REF!</definedName>
    <definedName name="PATHJV11" localSheetId="4">'Attach-3 (QR)'!#REF!</definedName>
    <definedName name="PATHJV11">#REF!</definedName>
    <definedName name="PATHJV111" localSheetId="4">'Attach-3 (QR)'!#REF!</definedName>
    <definedName name="PATHJV111">#REF!</definedName>
    <definedName name="PATHJV2" localSheetId="4">'Attach-3 (QR)'!#REF!</definedName>
    <definedName name="PATHJV2">#REF!</definedName>
    <definedName name="PATHJV22" localSheetId="4">'Attach-3 (QR)'!#REF!</definedName>
    <definedName name="PATHJV22">#REF!</definedName>
    <definedName name="PATHJV222" localSheetId="4">'Attach-3 (QR)'!#REF!</definedName>
    <definedName name="PATHJV222">#REF!</definedName>
    <definedName name="PATHJV3" localSheetId="21">'[1]Attach QR'!$I$61</definedName>
    <definedName name="PATHJV3" localSheetId="4">'Attach-3 (QR)'!#REF!</definedName>
    <definedName name="PATHJV3">#REF!</definedName>
    <definedName name="PATHJV33" localSheetId="21">'[1]Attach QR'!$G$61</definedName>
    <definedName name="PATHJV33" localSheetId="4">'Attach-3 (QR)'!#REF!</definedName>
    <definedName name="PATHJV33">#REF!</definedName>
    <definedName name="PATHJV333" localSheetId="21">'[1]Attach QR'!$E$61</definedName>
    <definedName name="PATHJV333" localSheetId="4">'Attach-3 (QR)'!#REF!</definedName>
    <definedName name="PATHJV333">#REF!</definedName>
    <definedName name="PATHJVPR1" localSheetId="4">'Attach-3 (QR)'!$K$187</definedName>
    <definedName name="PATHJVPR1">#REF!</definedName>
    <definedName name="PATHJVPR11" localSheetId="4">'Attach-3 (QR)'!#REF!</definedName>
    <definedName name="PATHJVPR11">#REF!</definedName>
    <definedName name="PATHJVPR111" localSheetId="21">'[1]Attach QR'!$K$782</definedName>
    <definedName name="PATHJVPR111" localSheetId="4">'Attach-3 (QR)'!#REF!</definedName>
    <definedName name="PATHJVPR111">#REF!</definedName>
    <definedName name="PATHJVPR2" localSheetId="4">'Attach-3 (QR)'!$L$187</definedName>
    <definedName name="PATHJVPR2">#REF!</definedName>
    <definedName name="PATHJVPR22" localSheetId="4">'Attach-3 (QR)'!#REF!</definedName>
    <definedName name="PATHJVPR22">#REF!</definedName>
    <definedName name="PATHJVPR222" localSheetId="21">'[1]Attach QR'!$L$782</definedName>
    <definedName name="PATHJVPR222" localSheetId="4">'Attach-3 (QR)'!#REF!</definedName>
    <definedName name="PATHJVPR222">#REF!</definedName>
    <definedName name="PATHLA1" localSheetId="4">'Attach-3 (QR)'!#REF!</definedName>
    <definedName name="PATHLA1">#REF!</definedName>
    <definedName name="PATHLA2" localSheetId="4">'Attach-3 (QR)'!#REF!</definedName>
    <definedName name="PATHLA2">#REF!</definedName>
    <definedName name="PATHLA3" localSheetId="21">'[1]Attach QR'!$D$651</definedName>
    <definedName name="PATHLA3" localSheetId="4">'Attach-3 (QR)'!#REF!</definedName>
    <definedName name="PATHLA3">#REF!</definedName>
    <definedName name="PATHLP1" localSheetId="4">'Attach-3 (QR)'!$J$187</definedName>
    <definedName name="PATHLP1">#REF!</definedName>
    <definedName name="PATHLP2" localSheetId="4">'Attach-3 (QR)'!#REF!</definedName>
    <definedName name="PATHLP2">#REF!</definedName>
    <definedName name="PATHLP3" localSheetId="21">'[1]Attach QR'!$J$782</definedName>
    <definedName name="PATHLP3" localSheetId="4">'Attach-3 (QR)'!#REF!</definedName>
    <definedName name="PATHLP3">#REF!</definedName>
    <definedName name="PATHPR1" localSheetId="4">'Attach-3 (QR)'!$K$187</definedName>
    <definedName name="PATHPR1">#REF!</definedName>
    <definedName name="PATHPR2" localSheetId="4">'Attach-3 (QR)'!#REF!</definedName>
    <definedName name="PATHPR2">#REF!</definedName>
    <definedName name="_xlnm.Print_Area" localSheetId="13">'Attach 10'!$A$1:$E$20</definedName>
    <definedName name="_xlnm.Print_Area" localSheetId="14">'Attach 11'!$A$1:$E$28</definedName>
    <definedName name="_xlnm.Print_Area" localSheetId="15">'Attach 12'!$A$1:$E$31</definedName>
    <definedName name="_xlnm.Print_Area" localSheetId="16">'Attach 13'!$A$1:$E$27</definedName>
    <definedName name="_xlnm.Print_Area" localSheetId="17">'Attach 14'!$A$1:$E$29</definedName>
    <definedName name="_xlnm.Print_Area" localSheetId="18">'Attach 14-IP'!$A$8:$I$222</definedName>
    <definedName name="_xlnm.Print_Area" localSheetId="19">'Attach 15'!$A$1:$E$78</definedName>
    <definedName name="_xlnm.Print_Area" localSheetId="20">'Attach 16'!$A$1:$L$94</definedName>
    <definedName name="_xlnm.Print_Area" localSheetId="21">'Attach 17'!$A$1:$E$30</definedName>
    <definedName name="_xlnm.Print_Area" localSheetId="22">'Attach 19'!$A$1:$E$31</definedName>
    <definedName name="_xlnm.Print_Area" localSheetId="3">'Attach 3(JV)'!$A$1:$I$25</definedName>
    <definedName name="_xlnm.Print_Area" localSheetId="5">'Attach 4'!$A$1:$E$24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5A'!$A$1:$E$29</definedName>
    <definedName name="_xlnm.Print_Area" localSheetId="10">'Attach 6'!$A$1:$E$27</definedName>
    <definedName name="_xlnm.Print_Area" localSheetId="11">'Attach 7'!$A$1:$E$28</definedName>
    <definedName name="_xlnm.Print_Area" localSheetId="12">'Attach 9'!$A$1:$L$33</definedName>
    <definedName name="_xlnm.Print_Area" localSheetId="4">'Attach-3 (QR)'!$A$1:$I$197</definedName>
    <definedName name="_xlnm.Print_Area" localSheetId="23">'Attachment-20'!$A$1:$E$39</definedName>
    <definedName name="_xlnm.Print_Area" localSheetId="24">'Bid Form 1st Envelope '!$A$1:$F$117</definedName>
    <definedName name="_xlnm.Print_Area" localSheetId="2">'Names of Bidder'!$B$1:$D$44</definedName>
    <definedName name="_xlnm.Print_Titles" localSheetId="15">'Attach 12'!#REF!</definedName>
    <definedName name="_xlnm.Print_Titles" localSheetId="12">'Attach 9'!$18:$18</definedName>
    <definedName name="printedname">#REF!</definedName>
    <definedName name="_xlnm.Recorder" localSheetId="21">#REF!</definedName>
    <definedName name="_xlnm.Recorder" localSheetId="4">#REF!</definedName>
    <definedName name="_xlnm.Recorder">#REF!</definedName>
    <definedName name="TEST" localSheetId="21">#REF!</definedName>
    <definedName name="TEST" localSheetId="4">#REF!</definedName>
    <definedName name="TEST">#REF!</definedName>
    <definedName name="TO">'Attach 12'!#REF!</definedName>
    <definedName name="ttt">#REF!</definedName>
    <definedName name="typeofbidder">#REF!</definedName>
    <definedName name="uuu">#REF!</definedName>
    <definedName name="yyy">#REF!</definedName>
    <definedName name="Z_01303FD0_ABFB_491C_AEA5_C3729AABBDE0_.wvu.Cols" localSheetId="15" hidden="1">'Attach 12'!$G:$I</definedName>
    <definedName name="Z_01303FD0_ABFB_491C_AEA5_C3729AABBDE0_.wvu.Cols" localSheetId="19" hidden="1">'Attach 15'!$F:$F,'Attach 15'!$H:$H</definedName>
    <definedName name="Z_01303FD0_ABFB_491C_AEA5_C3729AABBDE0_.wvu.Cols" localSheetId="3" hidden="1">'Attach 3(JV)'!$F:$F</definedName>
    <definedName name="Z_01303FD0_ABFB_491C_AEA5_C3729AABBDE0_.wvu.Cols" localSheetId="8" hidden="1">'Attach 5'!$H:$H</definedName>
    <definedName name="Z_01303FD0_ABFB_491C_AEA5_C3729AABBDE0_.wvu.Cols" localSheetId="10" hidden="1">'Attach 6'!$H:$H</definedName>
    <definedName name="Z_01303FD0_ABFB_491C_AEA5_C3729AABBDE0_.wvu.Cols" localSheetId="12" hidden="1">'Attach 9'!$G:$L</definedName>
    <definedName name="Z_01303FD0_ABFB_491C_AEA5_C3729AABBDE0_.wvu.Cols" localSheetId="4" hidden="1">'Attach-3 (QR)'!$J:$K</definedName>
    <definedName name="Z_01303FD0_ABFB_491C_AEA5_C3729AABBDE0_.wvu.Cols" localSheetId="2" hidden="1">'Names of Bidder'!$F:$G,'Names of Bidder'!$I:$I</definedName>
    <definedName name="Z_01303FD0_ABFB_491C_AEA5_C3729AABBDE0_.wvu.PrintArea" localSheetId="13" hidden="1">'Attach 10'!$A$1:$E$20</definedName>
    <definedName name="Z_01303FD0_ABFB_491C_AEA5_C3729AABBDE0_.wvu.PrintArea" localSheetId="14" hidden="1">'Attach 11'!$A$1:$E$28</definedName>
    <definedName name="Z_01303FD0_ABFB_491C_AEA5_C3729AABBDE0_.wvu.PrintArea" localSheetId="15" hidden="1">'Attach 12'!$A$1:$E$31</definedName>
    <definedName name="Z_01303FD0_ABFB_491C_AEA5_C3729AABBDE0_.wvu.PrintArea" localSheetId="16" hidden="1">'Attach 13'!$A$1:$E$27</definedName>
    <definedName name="Z_01303FD0_ABFB_491C_AEA5_C3729AABBDE0_.wvu.PrintArea" localSheetId="17" hidden="1">'Attach 14'!$A$1:$E$29</definedName>
    <definedName name="Z_01303FD0_ABFB_491C_AEA5_C3729AABBDE0_.wvu.PrintArea" localSheetId="18" hidden="1">'Attach 14-IP'!$A$8:$I$222</definedName>
    <definedName name="Z_01303FD0_ABFB_491C_AEA5_C3729AABBDE0_.wvu.PrintArea" localSheetId="19" hidden="1">'Attach 15'!$A$1:$E$78</definedName>
    <definedName name="Z_01303FD0_ABFB_491C_AEA5_C3729AABBDE0_.wvu.PrintArea" localSheetId="20" hidden="1">'Attach 16'!$A$1:$L$94</definedName>
    <definedName name="Z_01303FD0_ABFB_491C_AEA5_C3729AABBDE0_.wvu.PrintArea" localSheetId="21" hidden="1">'Attach 17'!$A$1:$E$30</definedName>
    <definedName name="Z_01303FD0_ABFB_491C_AEA5_C3729AABBDE0_.wvu.PrintArea" localSheetId="22" hidden="1">'Attach 19'!$A$1:$E$31</definedName>
    <definedName name="Z_01303FD0_ABFB_491C_AEA5_C3729AABBDE0_.wvu.PrintArea" localSheetId="3" hidden="1">'Attach 3(JV)'!$A$1:$I$25</definedName>
    <definedName name="Z_01303FD0_ABFB_491C_AEA5_C3729AABBDE0_.wvu.PrintArea" localSheetId="5" hidden="1">'Attach 4'!$A$1:$E$24</definedName>
    <definedName name="Z_01303FD0_ABFB_491C_AEA5_C3729AABBDE0_.wvu.PrintArea" localSheetId="6" hidden="1">'Attach 4 (A)'!$A$1:$E$26</definedName>
    <definedName name="Z_01303FD0_ABFB_491C_AEA5_C3729AABBDE0_.wvu.PrintArea" localSheetId="7" hidden="1">'Attach 4 (B)'!$A$1:$E$25</definedName>
    <definedName name="Z_01303FD0_ABFB_491C_AEA5_C3729AABBDE0_.wvu.PrintArea" localSheetId="8" hidden="1">'Attach 5'!$A$1:$E$28</definedName>
    <definedName name="Z_01303FD0_ABFB_491C_AEA5_C3729AABBDE0_.wvu.PrintArea" localSheetId="9" hidden="1">'Attach 5A'!$A$1:$E$29</definedName>
    <definedName name="Z_01303FD0_ABFB_491C_AEA5_C3729AABBDE0_.wvu.PrintArea" localSheetId="10" hidden="1">'Attach 6'!$A$1:$E$27</definedName>
    <definedName name="Z_01303FD0_ABFB_491C_AEA5_C3729AABBDE0_.wvu.PrintArea" localSheetId="11" hidden="1">'Attach 7'!$A$1:$E$28</definedName>
    <definedName name="Z_01303FD0_ABFB_491C_AEA5_C3729AABBDE0_.wvu.PrintArea" localSheetId="12" hidden="1">'Attach 9'!$A$1:$L$33</definedName>
    <definedName name="Z_01303FD0_ABFB_491C_AEA5_C3729AABBDE0_.wvu.PrintArea" localSheetId="4" hidden="1">'Attach-3 (QR)'!$A$1:$I$197</definedName>
    <definedName name="Z_01303FD0_ABFB_491C_AEA5_C3729AABBDE0_.wvu.PrintArea" localSheetId="23" hidden="1">'Attachment-20'!$A$1:$E$39</definedName>
    <definedName name="Z_01303FD0_ABFB_491C_AEA5_C3729AABBDE0_.wvu.PrintArea" localSheetId="24" hidden="1">'Bid Form 1st Envelope '!$A$1:$F$117</definedName>
    <definedName name="Z_01303FD0_ABFB_491C_AEA5_C3729AABBDE0_.wvu.PrintArea" localSheetId="2" hidden="1">'Names of Bidder'!$B$1:$D$44</definedName>
    <definedName name="Z_01303FD0_ABFB_491C_AEA5_C3729AABBDE0_.wvu.PrintTitles" localSheetId="12" hidden="1">'Attach 9'!$18:$18</definedName>
    <definedName name="Z_01303FD0_ABFB_491C_AEA5_C3729AABBDE0_.wvu.Rows" localSheetId="14" hidden="1">'Attach 11'!$29:$85</definedName>
    <definedName name="Z_01303FD0_ABFB_491C_AEA5_C3729AABBDE0_.wvu.Rows" localSheetId="19" hidden="1">'Attach 15'!$15:$15</definedName>
    <definedName name="Z_01303FD0_ABFB_491C_AEA5_C3729AABBDE0_.wvu.Rows" localSheetId="20" hidden="1">'Attach 16'!$89:$92</definedName>
    <definedName name="Z_01303FD0_ABFB_491C_AEA5_C3729AABBDE0_.wvu.Rows" localSheetId="21" hidden="1">'Attach 17'!$26:$26,'Attach 17'!$32:$209</definedName>
    <definedName name="Z_01303FD0_ABFB_491C_AEA5_C3729AABBDE0_.wvu.Rows" localSheetId="22" hidden="1">'Attach 19'!$13:$13,'Attach 19'!$20:$28</definedName>
    <definedName name="Z_01303FD0_ABFB_491C_AEA5_C3729AABBDE0_.wvu.Rows" localSheetId="8" hidden="1">'Attach 5'!$4:$4</definedName>
    <definedName name="Z_01303FD0_ABFB_491C_AEA5_C3729AABBDE0_.wvu.Rows" localSheetId="12" hidden="1">'Attach 9'!$7:$14</definedName>
    <definedName name="Z_01303FD0_ABFB_491C_AEA5_C3729AABBDE0_.wvu.Rows" localSheetId="4" hidden="1">'Attach-3 (QR)'!$63:$63,'Attach-3 (QR)'!$117:$117,'Attach-3 (QR)'!$140:$173</definedName>
    <definedName name="Z_01303FD0_ABFB_491C_AEA5_C3729AABBDE0_.wvu.Rows" localSheetId="23" hidden="1">'Attachment-20'!$13:$13</definedName>
    <definedName name="Z_01303FD0_ABFB_491C_AEA5_C3729AABBDE0_.wvu.Rows" localSheetId="0" hidden="1">Basic!$2:$2</definedName>
    <definedName name="Z_01303FD0_ABFB_491C_AEA5_C3729AABBDE0_.wvu.Rows" localSheetId="24" hidden="1">'Bid Form 1st Envelope '!$44:$44</definedName>
    <definedName name="Z_01303FD0_ABFB_491C_AEA5_C3729AABBDE0_.wvu.Rows" localSheetId="2" hidden="1">'Names of Bidder'!$13:$13,'Names of Bidder'!$36:$38,'Names of Bidder'!$45:$47</definedName>
    <definedName name="Z_0D490C87_B003_4943_9825_ACE0B8E7CC06_.wvu.Cols" localSheetId="15" hidden="1">'Attach 12'!$G:$I</definedName>
    <definedName name="Z_0D490C87_B003_4943_9825_ACE0B8E7CC06_.wvu.Cols" localSheetId="19" hidden="1">'Attach 15'!$H:$H</definedName>
    <definedName name="Z_0D490C87_B003_4943_9825_ACE0B8E7CC06_.wvu.Cols" localSheetId="8" hidden="1">'Attach 5'!$H:$H</definedName>
    <definedName name="Z_0D490C87_B003_4943_9825_ACE0B8E7CC06_.wvu.Cols" localSheetId="10" hidden="1">'Attach 6'!$H:$H</definedName>
    <definedName name="Z_0D490C87_B003_4943_9825_ACE0B8E7CC06_.wvu.PrintArea" localSheetId="13" hidden="1">'Attach 10'!$A$1:$E$20</definedName>
    <definedName name="Z_0D490C87_B003_4943_9825_ACE0B8E7CC06_.wvu.PrintArea" localSheetId="14" hidden="1">'Attach 11'!$A$1:$E$27</definedName>
    <definedName name="Z_0D490C87_B003_4943_9825_ACE0B8E7CC06_.wvu.PrintArea" localSheetId="15" hidden="1">'Attach 12'!$A$1:$E$32</definedName>
    <definedName name="Z_0D490C87_B003_4943_9825_ACE0B8E7CC06_.wvu.PrintArea" localSheetId="16" hidden="1">'Attach 13'!$A$1:$E$27</definedName>
    <definedName name="Z_0D490C87_B003_4943_9825_ACE0B8E7CC06_.wvu.PrintArea" localSheetId="17" hidden="1">'Attach 14'!$A$1:$E$29</definedName>
    <definedName name="Z_0D490C87_B003_4943_9825_ACE0B8E7CC06_.wvu.PrintArea" localSheetId="18" hidden="1">'Attach 14-IP'!$A$8:$I$222</definedName>
    <definedName name="Z_0D490C87_B003_4943_9825_ACE0B8E7CC06_.wvu.PrintArea" localSheetId="19" hidden="1">'Attach 15'!$A$1:$E$78</definedName>
    <definedName name="Z_0D490C87_B003_4943_9825_ACE0B8E7CC06_.wvu.PrintArea" localSheetId="20" hidden="1">'Attach 16'!$A$1:$L$94</definedName>
    <definedName name="Z_0D490C87_B003_4943_9825_ACE0B8E7CC06_.wvu.PrintArea" localSheetId="21" hidden="1">'Attach 17'!$A$1:$E$30</definedName>
    <definedName name="Z_0D490C87_B003_4943_9825_ACE0B8E7CC06_.wvu.PrintArea" localSheetId="22" hidden="1">'Attach 19'!$A$1:$E$31</definedName>
    <definedName name="Z_0D490C87_B003_4943_9825_ACE0B8E7CC06_.wvu.PrintArea" localSheetId="3" hidden="1">'Attach 3(JV)'!$A$1:$E$25</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10" hidden="1">'Attach 6'!$A$1:$E$27</definedName>
    <definedName name="Z_0D490C87_B003_4943_9825_ACE0B8E7CC06_.wvu.PrintArea" localSheetId="11" hidden="1">'Attach 7'!$A$1:$E$28</definedName>
    <definedName name="Z_0D490C87_B003_4943_9825_ACE0B8E7CC06_.wvu.PrintArea" localSheetId="12" hidden="1">'Attach 9'!$A$1:$L$33</definedName>
    <definedName name="Z_0D490C87_B003_4943_9825_ACE0B8E7CC06_.wvu.PrintArea" localSheetId="24" hidden="1">'Bid Form 1st Envelope '!$A$1:$F$117</definedName>
    <definedName name="Z_0D490C87_B003_4943_9825_ACE0B8E7CC06_.wvu.PrintArea" localSheetId="2" hidden="1">'Names of Bidder'!$B$1:$D$44</definedName>
    <definedName name="Z_0D490C87_B003_4943_9825_ACE0B8E7CC06_.wvu.PrintTitles" localSheetId="15" hidden="1">'Attach 12'!#REF!</definedName>
    <definedName name="Z_0D490C87_B003_4943_9825_ACE0B8E7CC06_.wvu.PrintTitles" localSheetId="12" hidden="1">'Attach 9'!$18:$18</definedName>
    <definedName name="Z_0D490C87_B003_4943_9825_ACE0B8E7CC06_.wvu.Rows" localSheetId="15" hidden="1">'Attach 12'!#REF!,'Attach 12'!#REF!,'Attach 12'!#REF!,'Attach 12'!#REF!,'Attach 12'!#REF!</definedName>
    <definedName name="Z_0D490C87_B003_4943_9825_ACE0B8E7CC06_.wvu.Rows" localSheetId="19" hidden="1">'Attach 15'!$15:$15</definedName>
    <definedName name="Z_0D490C87_B003_4943_9825_ACE0B8E7CC06_.wvu.Rows" localSheetId="21" hidden="1">'Attach 17'!$26:$26,'Attach 17'!$32:$209</definedName>
    <definedName name="Z_0D490C87_B003_4943_9825_ACE0B8E7CC06_.wvu.Rows" localSheetId="22" hidden="1">'Attach 19'!$13:$13,'Attach 19'!$20:$28</definedName>
    <definedName name="Z_0D490C87_B003_4943_9825_ACE0B8E7CC06_.wvu.Rows" localSheetId="8" hidden="1">'Attach 5'!$4:$4</definedName>
    <definedName name="Z_0D490C87_B003_4943_9825_ACE0B8E7CC06_.wvu.Rows" localSheetId="24" hidden="1">'Bid Form 1st Envelope '!$45:$45</definedName>
    <definedName name="Z_0D490C87_B003_4943_9825_ACE0B8E7CC06_.wvu.Rows" localSheetId="2" hidden="1">'Names of Bidder'!$36:$38</definedName>
    <definedName name="Z_13A93EBF_985A_49FD_9FE0_DC75D238EC8C_.wvu.Cols" localSheetId="15" hidden="1">'Attach 12'!$G:$I</definedName>
    <definedName name="Z_13A93EBF_985A_49FD_9FE0_DC75D238EC8C_.wvu.Cols" localSheetId="19" hidden="1">'Attach 15'!$F:$F,'Attach 15'!$H:$H</definedName>
    <definedName name="Z_13A93EBF_985A_49FD_9FE0_DC75D238EC8C_.wvu.Cols" localSheetId="8" hidden="1">'Attach 5'!$H:$H</definedName>
    <definedName name="Z_13A93EBF_985A_49FD_9FE0_DC75D238EC8C_.wvu.Cols" localSheetId="10" hidden="1">'Attach 6'!$H:$H</definedName>
    <definedName name="Z_13A93EBF_985A_49FD_9FE0_DC75D238EC8C_.wvu.Cols" localSheetId="4" hidden="1">'Attach-3 (QR)'!$N:$O</definedName>
    <definedName name="Z_13A93EBF_985A_49FD_9FE0_DC75D238EC8C_.wvu.Cols" localSheetId="2" hidden="1">'Names of Bidder'!$I:$I</definedName>
    <definedName name="Z_13A93EBF_985A_49FD_9FE0_DC75D238EC8C_.wvu.PrintArea" localSheetId="13" hidden="1">'Attach 10'!$A$1:$E$20</definedName>
    <definedName name="Z_13A93EBF_985A_49FD_9FE0_DC75D238EC8C_.wvu.PrintArea" localSheetId="14" hidden="1">'Attach 11'!$A$1:$E$28</definedName>
    <definedName name="Z_13A93EBF_985A_49FD_9FE0_DC75D238EC8C_.wvu.PrintArea" localSheetId="15" hidden="1">'Attach 12'!$A$1:$E$31</definedName>
    <definedName name="Z_13A93EBF_985A_49FD_9FE0_DC75D238EC8C_.wvu.PrintArea" localSheetId="16" hidden="1">'Attach 13'!$A$1:$E$27</definedName>
    <definedName name="Z_13A93EBF_985A_49FD_9FE0_DC75D238EC8C_.wvu.PrintArea" localSheetId="17" hidden="1">'Attach 14'!$A$1:$E$29</definedName>
    <definedName name="Z_13A93EBF_985A_49FD_9FE0_DC75D238EC8C_.wvu.PrintArea" localSheetId="18" hidden="1">'Attach 14-IP'!$A$8:$I$222</definedName>
    <definedName name="Z_13A93EBF_985A_49FD_9FE0_DC75D238EC8C_.wvu.PrintArea" localSheetId="19" hidden="1">'Attach 15'!$A$1:$E$78</definedName>
    <definedName name="Z_13A93EBF_985A_49FD_9FE0_DC75D238EC8C_.wvu.PrintArea" localSheetId="20" hidden="1">'Attach 16'!$A$1:$L$94</definedName>
    <definedName name="Z_13A93EBF_985A_49FD_9FE0_DC75D238EC8C_.wvu.PrintArea" localSheetId="21" hidden="1">'Attach 17'!$A$1:$E$30</definedName>
    <definedName name="Z_13A93EBF_985A_49FD_9FE0_DC75D238EC8C_.wvu.PrintArea" localSheetId="22" hidden="1">'Attach 19'!$A$1:$E$31</definedName>
    <definedName name="Z_13A93EBF_985A_49FD_9FE0_DC75D238EC8C_.wvu.PrintArea" localSheetId="3" hidden="1">'Attach 3(JV)'!$A$1:$E$25</definedName>
    <definedName name="Z_13A93EBF_985A_49FD_9FE0_DC75D238EC8C_.wvu.PrintArea" localSheetId="5" hidden="1">'Attach 4'!$A$1:$E$24</definedName>
    <definedName name="Z_13A93EBF_985A_49FD_9FE0_DC75D238EC8C_.wvu.PrintArea" localSheetId="6" hidden="1">'Attach 4 (A)'!$A$1:$E$26</definedName>
    <definedName name="Z_13A93EBF_985A_49FD_9FE0_DC75D238EC8C_.wvu.PrintArea" localSheetId="7" hidden="1">'Attach 4 (B)'!$A$1:$E$25</definedName>
    <definedName name="Z_13A93EBF_985A_49FD_9FE0_DC75D238EC8C_.wvu.PrintArea" localSheetId="8" hidden="1">'Attach 5'!$A$1:$E$28</definedName>
    <definedName name="Z_13A93EBF_985A_49FD_9FE0_DC75D238EC8C_.wvu.PrintArea" localSheetId="9" hidden="1">'Attach 5A'!$A$1:$E$29</definedName>
    <definedName name="Z_13A93EBF_985A_49FD_9FE0_DC75D238EC8C_.wvu.PrintArea" localSheetId="10" hidden="1">'Attach 6'!$A$1:$E$27</definedName>
    <definedName name="Z_13A93EBF_985A_49FD_9FE0_DC75D238EC8C_.wvu.PrintArea" localSheetId="11" hidden="1">'Attach 7'!$A$1:$E$28</definedName>
    <definedName name="Z_13A93EBF_985A_49FD_9FE0_DC75D238EC8C_.wvu.PrintArea" localSheetId="12" hidden="1">'Attach 9'!$A$1:$L$33</definedName>
    <definedName name="Z_13A93EBF_985A_49FD_9FE0_DC75D238EC8C_.wvu.PrintArea" localSheetId="4" hidden="1">'Attach-3 (QR)'!$A$1:$I$197</definedName>
    <definedName name="Z_13A93EBF_985A_49FD_9FE0_DC75D238EC8C_.wvu.PrintArea" localSheetId="23" hidden="1">'Attachment-20'!$A$1:$E$39</definedName>
    <definedName name="Z_13A93EBF_985A_49FD_9FE0_DC75D238EC8C_.wvu.PrintArea" localSheetId="24" hidden="1">'Bid Form 1st Envelope '!$A$1:$F$117</definedName>
    <definedName name="Z_13A93EBF_985A_49FD_9FE0_DC75D238EC8C_.wvu.PrintArea" localSheetId="2" hidden="1">'Names of Bidder'!$B$1:$D$44</definedName>
    <definedName name="Z_13A93EBF_985A_49FD_9FE0_DC75D238EC8C_.wvu.PrintTitles" localSheetId="15" hidden="1">'Attach 12'!#REF!</definedName>
    <definedName name="Z_13A93EBF_985A_49FD_9FE0_DC75D238EC8C_.wvu.PrintTitles" localSheetId="12" hidden="1">'Attach 9'!$18:$18</definedName>
    <definedName name="Z_13A93EBF_985A_49FD_9FE0_DC75D238EC8C_.wvu.Rows" localSheetId="14" hidden="1">'Attach 11'!$29:$85</definedName>
    <definedName name="Z_13A93EBF_985A_49FD_9FE0_DC75D238EC8C_.wvu.Rows" localSheetId="15" hidden="1">'Attach 12'!#REF!,'Attach 12'!#REF!</definedName>
    <definedName name="Z_13A93EBF_985A_49FD_9FE0_DC75D238EC8C_.wvu.Rows" localSheetId="19" hidden="1">'Attach 15'!$15:$15</definedName>
    <definedName name="Z_13A93EBF_985A_49FD_9FE0_DC75D238EC8C_.wvu.Rows" localSheetId="20" hidden="1">'Attach 16'!$89:$92</definedName>
    <definedName name="Z_13A93EBF_985A_49FD_9FE0_DC75D238EC8C_.wvu.Rows" localSheetId="21" hidden="1">'Attach 17'!$26:$26,'Attach 17'!$32:$209</definedName>
    <definedName name="Z_13A93EBF_985A_49FD_9FE0_DC75D238EC8C_.wvu.Rows" localSheetId="22" hidden="1">'Attach 19'!$13:$13,'Attach 19'!$20:$28</definedName>
    <definedName name="Z_13A93EBF_985A_49FD_9FE0_DC75D238EC8C_.wvu.Rows" localSheetId="8" hidden="1">'Attach 5'!$4:$4</definedName>
    <definedName name="Z_13A93EBF_985A_49FD_9FE0_DC75D238EC8C_.wvu.Rows" localSheetId="4" hidden="1">'Attach-3 (QR)'!#REF!,'Attach-3 (QR)'!#REF!,'Attach-3 (QR)'!#REF!,'Attach-3 (QR)'!#REF!,'Attach-3 (QR)'!$139:$139</definedName>
    <definedName name="Z_13A93EBF_985A_49FD_9FE0_DC75D238EC8C_.wvu.Rows" localSheetId="23" hidden="1">'Attachment-20'!$13:$13</definedName>
    <definedName name="Z_13A93EBF_985A_49FD_9FE0_DC75D238EC8C_.wvu.Rows" localSheetId="2" hidden="1">'Names of Bidder'!$13:$13,'Names of Bidder'!$36:$38</definedName>
    <definedName name="Z_14C32814_5A59_4863_9FB1_822FBB75D7D1_.wvu.Cols" localSheetId="15" hidden="1">'Attach 12'!$G:$I</definedName>
    <definedName name="Z_14C32814_5A59_4863_9FB1_822FBB75D7D1_.wvu.Cols" localSheetId="19" hidden="1">'Attach 15'!$F:$F,'Attach 15'!$H:$H</definedName>
    <definedName name="Z_14C32814_5A59_4863_9FB1_822FBB75D7D1_.wvu.Cols" localSheetId="8" hidden="1">'Attach 5'!$H:$H</definedName>
    <definedName name="Z_14C32814_5A59_4863_9FB1_822FBB75D7D1_.wvu.Cols" localSheetId="10" hidden="1">'Attach 6'!$H:$H</definedName>
    <definedName name="Z_14C32814_5A59_4863_9FB1_822FBB75D7D1_.wvu.PrintArea" localSheetId="13" hidden="1">'Attach 10'!$A$1:$E$20</definedName>
    <definedName name="Z_14C32814_5A59_4863_9FB1_822FBB75D7D1_.wvu.PrintArea" localSheetId="14" hidden="1">'Attach 11'!$A$1:$E$28</definedName>
    <definedName name="Z_14C32814_5A59_4863_9FB1_822FBB75D7D1_.wvu.PrintArea" localSheetId="15" hidden="1">'Attach 12'!$A$1:$E$32</definedName>
    <definedName name="Z_14C32814_5A59_4863_9FB1_822FBB75D7D1_.wvu.PrintArea" localSheetId="16" hidden="1">'Attach 13'!$A$1:$E$27</definedName>
    <definedName name="Z_14C32814_5A59_4863_9FB1_822FBB75D7D1_.wvu.PrintArea" localSheetId="17" hidden="1">'Attach 14'!$A$1:$E$29</definedName>
    <definedName name="Z_14C32814_5A59_4863_9FB1_822FBB75D7D1_.wvu.PrintArea" localSheetId="18" hidden="1">'Attach 14-IP'!$A$8:$I$222</definedName>
    <definedName name="Z_14C32814_5A59_4863_9FB1_822FBB75D7D1_.wvu.PrintArea" localSheetId="19" hidden="1">'Attach 15'!$A$1:$E$78</definedName>
    <definedName name="Z_14C32814_5A59_4863_9FB1_822FBB75D7D1_.wvu.PrintArea" localSheetId="20" hidden="1">'Attach 16'!$A$1:$L$94</definedName>
    <definedName name="Z_14C32814_5A59_4863_9FB1_822FBB75D7D1_.wvu.PrintArea" localSheetId="21" hidden="1">'Attach 17'!$A$1:$E$30</definedName>
    <definedName name="Z_14C32814_5A59_4863_9FB1_822FBB75D7D1_.wvu.PrintArea" localSheetId="22" hidden="1">'Attach 19'!$A$1:$E$31</definedName>
    <definedName name="Z_14C32814_5A59_4863_9FB1_822FBB75D7D1_.wvu.PrintArea" localSheetId="3" hidden="1">'Attach 3(JV)'!$A$1:$E$25</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6'!$A$1:$E$27</definedName>
    <definedName name="Z_14C32814_5A59_4863_9FB1_822FBB75D7D1_.wvu.PrintArea" localSheetId="11" hidden="1">'Attach 7'!$A$1:$E$28</definedName>
    <definedName name="Z_14C32814_5A59_4863_9FB1_822FBB75D7D1_.wvu.PrintArea" localSheetId="12" hidden="1">'Attach 9'!$A$1:$L$33</definedName>
    <definedName name="Z_14C32814_5A59_4863_9FB1_822FBB75D7D1_.wvu.PrintArea" localSheetId="23" hidden="1">'Attachment-20'!$A$1:$E$39</definedName>
    <definedName name="Z_14C32814_5A59_4863_9FB1_822FBB75D7D1_.wvu.PrintArea" localSheetId="24" hidden="1">'Bid Form 1st Envelope '!$A$1:$F$117</definedName>
    <definedName name="Z_14C32814_5A59_4863_9FB1_822FBB75D7D1_.wvu.PrintArea" localSheetId="2" hidden="1">'Names of Bidder'!$B$1:$D$44</definedName>
    <definedName name="Z_14C32814_5A59_4863_9FB1_822FBB75D7D1_.wvu.PrintTitles" localSheetId="15" hidden="1">'Attach 12'!#REF!</definedName>
    <definedName name="Z_14C32814_5A59_4863_9FB1_822FBB75D7D1_.wvu.PrintTitles" localSheetId="12" hidden="1">'Attach 9'!$18:$18</definedName>
    <definedName name="Z_14C32814_5A59_4863_9FB1_822FBB75D7D1_.wvu.Rows" localSheetId="14" hidden="1">'Attach 11'!$29:$85</definedName>
    <definedName name="Z_14C32814_5A59_4863_9FB1_822FBB75D7D1_.wvu.Rows" localSheetId="15" hidden="1">'Attach 12'!#REF!,'Attach 12'!#REF!,'Attach 12'!#REF!,'Attach 12'!#REF!,'Attach 12'!#REF!</definedName>
    <definedName name="Z_14C32814_5A59_4863_9FB1_822FBB75D7D1_.wvu.Rows" localSheetId="19" hidden="1">'Attach 15'!$15:$15</definedName>
    <definedName name="Z_14C32814_5A59_4863_9FB1_822FBB75D7D1_.wvu.Rows" localSheetId="21" hidden="1">'Attach 17'!$26:$26,'Attach 17'!$32:$209</definedName>
    <definedName name="Z_14C32814_5A59_4863_9FB1_822FBB75D7D1_.wvu.Rows" localSheetId="22" hidden="1">'Attach 19'!$13:$13,'Attach 19'!$20:$28</definedName>
    <definedName name="Z_14C32814_5A59_4863_9FB1_822FBB75D7D1_.wvu.Rows" localSheetId="8" hidden="1">'Attach 5'!$4:$4</definedName>
    <definedName name="Z_14C32814_5A59_4863_9FB1_822FBB75D7D1_.wvu.Rows" localSheetId="23" hidden="1">'Attachment-20'!$13:$13</definedName>
    <definedName name="Z_14C32814_5A59_4863_9FB1_822FBB75D7D1_.wvu.Rows" localSheetId="2" hidden="1">'Names of Bidder'!$36:$38</definedName>
    <definedName name="Z_1586E746_E770_4DE8_8EE8_42BC4CF5206B_.wvu.Cols" localSheetId="4" hidden="1">'Attach-3 (QR)'!$L:$M</definedName>
    <definedName name="Z_1586E746_E770_4DE8_8EE8_42BC4CF5206B_.wvu.PrintArea" localSheetId="4" hidden="1">'Attach-3 (QR)'!$A$1:$I$198</definedName>
    <definedName name="Z_1E2D7167_D6B7_4690_9A83_BF768C4223A4_.wvu.Cols" localSheetId="15" hidden="1">'Attach 12'!$G:$I</definedName>
    <definedName name="Z_1E2D7167_D6B7_4690_9A83_BF768C4223A4_.wvu.Cols" localSheetId="19" hidden="1">'Attach 15'!$H:$H</definedName>
    <definedName name="Z_1E2D7167_D6B7_4690_9A83_BF768C4223A4_.wvu.Cols" localSheetId="8" hidden="1">'Attach 5'!$H:$H</definedName>
    <definedName name="Z_1E2D7167_D6B7_4690_9A83_BF768C4223A4_.wvu.Cols" localSheetId="10" hidden="1">'Attach 6'!$H:$H</definedName>
    <definedName name="Z_1E2D7167_D6B7_4690_9A83_BF768C4223A4_.wvu.PrintArea" localSheetId="13" hidden="1">'Attach 10'!$A$1:$E$20</definedName>
    <definedName name="Z_1E2D7167_D6B7_4690_9A83_BF768C4223A4_.wvu.PrintArea" localSheetId="14" hidden="1">'Attach 11'!$A$1:$E$28</definedName>
    <definedName name="Z_1E2D7167_D6B7_4690_9A83_BF768C4223A4_.wvu.PrintArea" localSheetId="15" hidden="1">'Attach 12'!$A$1:$E$32</definedName>
    <definedName name="Z_1E2D7167_D6B7_4690_9A83_BF768C4223A4_.wvu.PrintArea" localSheetId="16" hidden="1">'Attach 13'!$A$1:$E$27</definedName>
    <definedName name="Z_1E2D7167_D6B7_4690_9A83_BF768C4223A4_.wvu.PrintArea" localSheetId="17" hidden="1">'Attach 14'!$A$1:$E$29</definedName>
    <definedName name="Z_1E2D7167_D6B7_4690_9A83_BF768C4223A4_.wvu.PrintArea" localSheetId="18" hidden="1">'Attach 14-IP'!$A$8:$I$222</definedName>
    <definedName name="Z_1E2D7167_D6B7_4690_9A83_BF768C4223A4_.wvu.PrintArea" localSheetId="19" hidden="1">'Attach 15'!$A$1:$E$78</definedName>
    <definedName name="Z_1E2D7167_D6B7_4690_9A83_BF768C4223A4_.wvu.PrintArea" localSheetId="20" hidden="1">'Attach 16'!$A$1:$L$94</definedName>
    <definedName name="Z_1E2D7167_D6B7_4690_9A83_BF768C4223A4_.wvu.PrintArea" localSheetId="21" hidden="1">'Attach 17'!$A$1:$E$30</definedName>
    <definedName name="Z_1E2D7167_D6B7_4690_9A83_BF768C4223A4_.wvu.PrintArea" localSheetId="22" hidden="1">'Attach 19'!$A$1:$E$31</definedName>
    <definedName name="Z_1E2D7167_D6B7_4690_9A83_BF768C4223A4_.wvu.PrintArea" localSheetId="3" hidden="1">'Attach 3(JV)'!$A$1:$E$25</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6'!$A$1:$E$27</definedName>
    <definedName name="Z_1E2D7167_D6B7_4690_9A83_BF768C4223A4_.wvu.PrintArea" localSheetId="11" hidden="1">'Attach 7'!$A$1:$E$28</definedName>
    <definedName name="Z_1E2D7167_D6B7_4690_9A83_BF768C4223A4_.wvu.PrintArea" localSheetId="12" hidden="1">'Attach 9'!$A$1:$L$33</definedName>
    <definedName name="Z_1E2D7167_D6B7_4690_9A83_BF768C4223A4_.wvu.PrintArea" localSheetId="23" hidden="1">'Attachment-20'!$A$1:$E$39</definedName>
    <definedName name="Z_1E2D7167_D6B7_4690_9A83_BF768C4223A4_.wvu.PrintArea" localSheetId="24" hidden="1">'Bid Form 1st Envelope '!$A$1:$F$117</definedName>
    <definedName name="Z_1E2D7167_D6B7_4690_9A83_BF768C4223A4_.wvu.PrintArea" localSheetId="2" hidden="1">'Names of Bidder'!$B$1:$D$44</definedName>
    <definedName name="Z_1E2D7167_D6B7_4690_9A83_BF768C4223A4_.wvu.PrintTitles" localSheetId="15" hidden="1">'Attach 12'!#REF!</definedName>
    <definedName name="Z_1E2D7167_D6B7_4690_9A83_BF768C4223A4_.wvu.PrintTitles" localSheetId="12" hidden="1">'Attach 9'!$18:$18</definedName>
    <definedName name="Z_1E2D7167_D6B7_4690_9A83_BF768C4223A4_.wvu.Rows" localSheetId="14" hidden="1">'Attach 11'!$29:$85</definedName>
    <definedName name="Z_1E2D7167_D6B7_4690_9A83_BF768C4223A4_.wvu.Rows" localSheetId="15" hidden="1">'Attach 12'!#REF!,'Attach 12'!#REF!,'Attach 12'!#REF!,'Attach 12'!#REF!,'Attach 12'!#REF!</definedName>
    <definedName name="Z_1E2D7167_D6B7_4690_9A83_BF768C4223A4_.wvu.Rows" localSheetId="19" hidden="1">'Attach 15'!$15:$15</definedName>
    <definedName name="Z_1E2D7167_D6B7_4690_9A83_BF768C4223A4_.wvu.Rows" localSheetId="21" hidden="1">'Attach 17'!$26:$26,'Attach 17'!$32:$209</definedName>
    <definedName name="Z_1E2D7167_D6B7_4690_9A83_BF768C4223A4_.wvu.Rows" localSheetId="22" hidden="1">'Attach 19'!$13:$13,'Attach 19'!$20:$28</definedName>
    <definedName name="Z_1E2D7167_D6B7_4690_9A83_BF768C4223A4_.wvu.Rows" localSheetId="8" hidden="1">'Attach 5'!$4:$4</definedName>
    <definedName name="Z_1E2D7167_D6B7_4690_9A83_BF768C4223A4_.wvu.Rows" localSheetId="23" hidden="1">'Attachment-20'!$13:$13</definedName>
    <definedName name="Z_1E2D7167_D6B7_4690_9A83_BF768C4223A4_.wvu.Rows" localSheetId="2" hidden="1">'Names of Bidder'!$36:$38</definedName>
    <definedName name="Z_1F125E51_1799_42D0_B41E_DC039BB17D59_.wvu.Cols" localSheetId="15" hidden="1">'Attach 12'!$G:$I</definedName>
    <definedName name="Z_1F125E51_1799_42D0_B41E_DC039BB17D59_.wvu.Cols" localSheetId="19" hidden="1">'Attach 15'!$F:$F,'Attach 15'!$H:$H</definedName>
    <definedName name="Z_1F125E51_1799_42D0_B41E_DC039BB17D59_.wvu.Cols" localSheetId="8" hidden="1">'Attach 5'!$H:$H</definedName>
    <definedName name="Z_1F125E51_1799_42D0_B41E_DC039BB17D59_.wvu.Cols" localSheetId="10" hidden="1">'Attach 6'!$H:$H</definedName>
    <definedName name="Z_1F125E51_1799_42D0_B41E_DC039BB17D59_.wvu.Cols" localSheetId="2" hidden="1">'Names of Bidder'!$I:$I</definedName>
    <definedName name="Z_1F125E51_1799_42D0_B41E_DC039BB17D59_.wvu.PrintArea" localSheetId="13" hidden="1">'Attach 10'!$A$1:$E$20</definedName>
    <definedName name="Z_1F125E51_1799_42D0_B41E_DC039BB17D59_.wvu.PrintArea" localSheetId="14" hidden="1">'Attach 11'!$A$1:$E$28</definedName>
    <definedName name="Z_1F125E51_1799_42D0_B41E_DC039BB17D59_.wvu.PrintArea" localSheetId="15" hidden="1">'Attach 12'!$A$1:$E$31</definedName>
    <definedName name="Z_1F125E51_1799_42D0_B41E_DC039BB17D59_.wvu.PrintArea" localSheetId="16" hidden="1">'Attach 13'!$A$1:$E$27</definedName>
    <definedName name="Z_1F125E51_1799_42D0_B41E_DC039BB17D59_.wvu.PrintArea" localSheetId="17" hidden="1">'Attach 14'!$A$1:$E$29</definedName>
    <definedName name="Z_1F125E51_1799_42D0_B41E_DC039BB17D59_.wvu.PrintArea" localSheetId="18" hidden="1">'Attach 14-IP'!$A$8:$I$222</definedName>
    <definedName name="Z_1F125E51_1799_42D0_B41E_DC039BB17D59_.wvu.PrintArea" localSheetId="19" hidden="1">'Attach 15'!$A$1:$E$78</definedName>
    <definedName name="Z_1F125E51_1799_42D0_B41E_DC039BB17D59_.wvu.PrintArea" localSheetId="20" hidden="1">'Attach 16'!$A$1:$L$94</definedName>
    <definedName name="Z_1F125E51_1799_42D0_B41E_DC039BB17D59_.wvu.PrintArea" localSheetId="21" hidden="1">'Attach 17'!$A$1:$E$30</definedName>
    <definedName name="Z_1F125E51_1799_42D0_B41E_DC039BB17D59_.wvu.PrintArea" localSheetId="22" hidden="1">'Attach 19'!$A$1:$E$31</definedName>
    <definedName name="Z_1F125E51_1799_42D0_B41E_DC039BB17D59_.wvu.PrintArea" localSheetId="3" hidden="1">'Attach 3(JV)'!$A$1:$E$25</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6'!$A$1:$E$27</definedName>
    <definedName name="Z_1F125E51_1799_42D0_B41E_DC039BB17D59_.wvu.PrintArea" localSheetId="11" hidden="1">'Attach 7'!$A$1:$E$28</definedName>
    <definedName name="Z_1F125E51_1799_42D0_B41E_DC039BB17D59_.wvu.PrintArea" localSheetId="12" hidden="1">'Attach 9'!$A$1:$L$33</definedName>
    <definedName name="Z_1F125E51_1799_42D0_B41E_DC039BB17D59_.wvu.PrintArea" localSheetId="23" hidden="1">'Attachment-20'!$A$1:$E$39</definedName>
    <definedName name="Z_1F125E51_1799_42D0_B41E_DC039BB17D59_.wvu.PrintArea" localSheetId="24" hidden="1">'Bid Form 1st Envelope '!$A$1:$F$117</definedName>
    <definedName name="Z_1F125E51_1799_42D0_B41E_DC039BB17D59_.wvu.PrintArea" localSheetId="2" hidden="1">'Names of Bidder'!$B$1:$D$44</definedName>
    <definedName name="Z_1F125E51_1799_42D0_B41E_DC039BB17D59_.wvu.PrintTitles" localSheetId="15" hidden="1">'Attach 12'!#REF!</definedName>
    <definedName name="Z_1F125E51_1799_42D0_B41E_DC039BB17D59_.wvu.PrintTitles" localSheetId="12" hidden="1">'Attach 9'!$18:$18</definedName>
    <definedName name="Z_1F125E51_1799_42D0_B41E_DC039BB17D59_.wvu.Rows" localSheetId="14" hidden="1">'Attach 11'!$29:$85</definedName>
    <definedName name="Z_1F125E51_1799_42D0_B41E_DC039BB17D59_.wvu.Rows" localSheetId="15" hidden="1">'Attach 12'!#REF!,'Attach 12'!#REF!</definedName>
    <definedName name="Z_1F125E51_1799_42D0_B41E_DC039BB17D59_.wvu.Rows" localSheetId="19" hidden="1">'Attach 15'!$15:$15</definedName>
    <definedName name="Z_1F125E51_1799_42D0_B41E_DC039BB17D59_.wvu.Rows" localSheetId="20" hidden="1">'Attach 16'!$89:$92</definedName>
    <definedName name="Z_1F125E51_1799_42D0_B41E_DC039BB17D59_.wvu.Rows" localSheetId="21" hidden="1">'Attach 17'!$26:$26,'Attach 17'!$32:$209</definedName>
    <definedName name="Z_1F125E51_1799_42D0_B41E_DC039BB17D59_.wvu.Rows" localSheetId="22" hidden="1">'Attach 19'!$13:$13,'Attach 19'!$20:$28</definedName>
    <definedName name="Z_1F125E51_1799_42D0_B41E_DC039BB17D59_.wvu.Rows" localSheetId="8" hidden="1">'Attach 5'!$4:$4</definedName>
    <definedName name="Z_1F125E51_1799_42D0_B41E_DC039BB17D59_.wvu.Rows" localSheetId="23" hidden="1">'Attachment-20'!$13:$13</definedName>
    <definedName name="Z_1F125E51_1799_42D0_B41E_DC039BB17D59_.wvu.Rows" localSheetId="2" hidden="1">'Names of Bidder'!$13:$13,'Names of Bidder'!$36:$38</definedName>
    <definedName name="Z_1FD9ACA5_802E_4240_ABEA_3FAA854014ED_.wvu.Cols" localSheetId="4" hidden="1">'Attach-3 (QR)'!$J:$L</definedName>
    <definedName name="Z_1FD9ACA5_802E_4240_ABEA_3FAA854014ED_.wvu.PrintArea" localSheetId="21" hidden="1">'Attach 17'!$A$1:$E$33</definedName>
    <definedName name="Z_1FD9ACA5_802E_4240_ABEA_3FAA854014ED_.wvu.PrintArea" localSheetId="4" hidden="1">'Attach-3 (QR)'!$A$1:$I$198</definedName>
    <definedName name="Z_1FD9ACA5_802E_4240_ABEA_3FAA854014ED_.wvu.Rows" localSheetId="21" hidden="1">'Attach 17'!$26:$26,'Attach 17'!$32:$209</definedName>
    <definedName name="Z_1FD9ACA5_802E_4240_ABEA_3FAA854014ED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(QR)'!$N:$O</definedName>
    <definedName name="Z_20A53A97_D2BD_4E7F_8ABC_E5DF94CF88E8_.wvu.PrintArea" localSheetId="4" hidden="1">'Attach-3 (QR)'!$A$1:$I$198</definedName>
    <definedName name="Z_20A53A97_D2BD_4E7F_8ABC_E5DF94CF88E8_.wvu.Rows" localSheetId="4" hidden="1">'Attach-3 (QR)'!#REF!,'Attach-3 (QR)'!#REF!,'Attach-3 (QR)'!#REF!,'Attach-3 (QR)'!#REF!,'Attach-3 (QR)'!#REF!,'Attach-3 (QR)'!$147:$149</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10'!$A$1:$E$22</definedName>
    <definedName name="Z_240327DD_375F_45D4_BA52_89AFD79FE6A1_.wvu.PrintArea" localSheetId="14" hidden="1">'Attach 11'!$A$1:$E$28</definedName>
    <definedName name="Z_240327DD_375F_45D4_BA52_89AFD79FE6A1_.wvu.PrintArea" localSheetId="15" hidden="1">'Attach 12'!$A$1:$E$32</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14-IP'!$A$8:$I$222</definedName>
    <definedName name="Z_240327DD_375F_45D4_BA52_89AFD79FE6A1_.wvu.PrintArea" localSheetId="19" hidden="1">'Attach 15'!$A$1:$E$78</definedName>
    <definedName name="Z_240327DD_375F_45D4_BA52_89AFD79FE6A1_.wvu.PrintArea" localSheetId="20" hidden="1">'Attach 16'!$A$1:$L$94</definedName>
    <definedName name="Z_240327DD_375F_45D4_BA52_89AFD79FE6A1_.wvu.PrintArea" localSheetId="21" hidden="1">'Attach 17'!$A$1:$E$33</definedName>
    <definedName name="Z_240327DD_375F_45D4_BA52_89AFD79FE6A1_.wvu.PrintArea" localSheetId="22" hidden="1">'Attach 19'!$A$1:$E$31</definedName>
    <definedName name="Z_240327DD_375F_45D4_BA52_89AFD79FE6A1_.wvu.PrintArea" localSheetId="3" hidden="1">'Attach 3(JV)'!$A$1:$E$27</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0" hidden="1">'Attach 6'!$A$1:$E$28</definedName>
    <definedName name="Z_240327DD_375F_45D4_BA52_89AFD79FE6A1_.wvu.PrintArea" localSheetId="11" hidden="1">'Attach 7'!$A$1:$E$28</definedName>
    <definedName name="Z_240327DD_375F_45D4_BA52_89AFD79FE6A1_.wvu.PrintArea" localSheetId="12" hidden="1">'Attach 9'!$A$1:$L$33</definedName>
    <definedName name="Z_240327DD_375F_45D4_BA52_89AFD79FE6A1_.wvu.PrintArea" localSheetId="24" hidden="1">'Bid Form 1st Envelope '!$A$1:$F$117</definedName>
    <definedName name="Z_240327DD_375F_45D4_BA52_89AFD79FE6A1_.wvu.PrintArea" localSheetId="2" hidden="1">'Names of Bidder'!$B$1:$D$44</definedName>
    <definedName name="Z_240327DD_375F_45D4_BA52_89AFD79FE6A1_.wvu.PrintTitles" localSheetId="15" hidden="1">'Attach 12'!#REF!</definedName>
    <definedName name="Z_240327DD_375F_45D4_BA52_89AFD79FE6A1_.wvu.PrintTitles" localSheetId="12" hidden="1">'Attach 9'!$18:$18</definedName>
    <definedName name="Z_240327DD_375F_45D4_BA52_89AFD79FE6A1_.wvu.Rows" localSheetId="15" hidden="1">'Attach 12'!#REF!,'Attach 12'!#REF!,'Attach 12'!#REF!</definedName>
    <definedName name="Z_240327DD_375F_45D4_BA52_89AFD79FE6A1_.wvu.Rows" localSheetId="19" hidden="1">'Attach 15'!$15:$15</definedName>
    <definedName name="Z_240327DD_375F_45D4_BA52_89AFD79FE6A1_.wvu.Rows" localSheetId="21" hidden="1">'Attach 17'!$26:$26,'Attach 17'!$32:$209</definedName>
    <definedName name="Z_240327DD_375F_45D4_BA52_89AFD79FE6A1_.wvu.Rows" localSheetId="22" hidden="1">'Attach 19'!$13:$13,'Attach 19'!$20:$28</definedName>
    <definedName name="Z_240327DD_375F_45D4_BA52_89AFD79FE6A1_.wvu.Rows" localSheetId="8" hidden="1">'Attach 5'!$4:$4</definedName>
    <definedName name="Z_240327DD_375F_45D4_BA52_89AFD79FE6A1_.wvu.Rows" localSheetId="2" hidden="1">'Names of Bidder'!$36:$38</definedName>
    <definedName name="Z_280EA05C_4582_4B0F_895F_5C9134A73222_.wvu.Cols" localSheetId="4" hidden="1">'Attach-3 (QR)'!$N:$O</definedName>
    <definedName name="Z_280EA05C_4582_4B0F_895F_5C9134A73222_.wvu.PrintArea" localSheetId="4" hidden="1">'Attach-3 (QR)'!$A$1:$I$198</definedName>
    <definedName name="Z_280EA05C_4582_4B0F_895F_5C9134A73222_.wvu.Rows" localSheetId="4" hidden="1">'Attach-3 (QR)'!#REF!,'Attach-3 (QR)'!#REF!,'Attach-3 (QR)'!#REF!,'Attach-3 (QR)'!#REF!,'Attach-3 (QR)'!#REF!,'Attach-3 (QR)'!$147:$149</definedName>
    <definedName name="Z_308F00E9_5A71_4486_BCFD_DF8513C1906D_.wvu.Cols" localSheetId="4" hidden="1">'Attach-3 (QR)'!$N:$O</definedName>
    <definedName name="Z_308F00E9_5A71_4486_BCFD_DF8513C1906D_.wvu.PrintArea" localSheetId="4" hidden="1">'Attach-3 (QR)'!$A$1:$I$198</definedName>
    <definedName name="Z_308F00E9_5A71_4486_BCFD_DF8513C1906D_.wvu.Rows" localSheetId="4" hidden="1">'Attach-3 (QR)'!#REF!,'Attach-3 (QR)'!#REF!,'Attach-3 (QR)'!#REF!,'Attach-3 (QR)'!$100:$100,'Attach-3 (QR)'!$102:$102,'Attach-3 (QR)'!#REF!,'Attach-3 (QR)'!#REF!,'Attach-3 (QR)'!#REF!,'Attach-3 (QR)'!$143:$149</definedName>
    <definedName name="Z_3365131F_6BE7_432A_859B_F41B794BB9E6_.wvu.Cols" localSheetId="4" hidden="1">'Attach-3 (QR)'!$N:$O</definedName>
    <definedName name="Z_3365131F_6BE7_432A_859B_F41B794BB9E6_.wvu.PrintArea" localSheetId="4" hidden="1">'Attach-3 (QR)'!$A$1:$I$198</definedName>
    <definedName name="Z_3365131F_6BE7_432A_859B_F41B794BB9E6_.wvu.Rows" localSheetId="4" hidden="1">'Attach-3 (QR)'!#REF!,'Attach-3 (QR)'!#REF!,'Attach-3 (QR)'!#REF!,'Attach-3 (QR)'!$100:$100,'Attach-3 (QR)'!$102:$102,'Attach-3 (QR)'!#REF!,'Attach-3 (QR)'!#REF!,'Attach-3 (QR)'!$139:$139,'Attach-3 (QR)'!$143:$149,'Attach-3 (QR)'!$165:$175</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10'!$A$1:$E$22</definedName>
    <definedName name="Z_43BCBF1E_CDCF_4541_8D79_87EDCECBC1FD_.wvu.PrintArea" localSheetId="14" hidden="1">'Attach 11'!$A$1:$E$84</definedName>
    <definedName name="Z_43BCBF1E_CDCF_4541_8D79_87EDCECBC1FD_.wvu.PrintArea" localSheetId="15" hidden="1">'Attach 12'!$A$1:$E$32</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15'!$A$1:$E$79</definedName>
    <definedName name="Z_43BCBF1E_CDCF_4541_8D79_87EDCECBC1FD_.wvu.PrintArea" localSheetId="20" hidden="1">'Attach 16'!$A$1:$L$94</definedName>
    <definedName name="Z_43BCBF1E_CDCF_4541_8D79_87EDCECBC1FD_.wvu.PrintArea" localSheetId="22" hidden="1">'Attach 19'!$A$1:$E$35</definedName>
    <definedName name="Z_43BCBF1E_CDCF_4541_8D79_87EDCECBC1FD_.wvu.PrintArea" localSheetId="3" hidden="1">'Attach 3(JV)'!$A$1:$E$27</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0" hidden="1">'Attach 6'!$A$1:$E$51</definedName>
    <definedName name="Z_43BCBF1E_CDCF_4541_8D79_87EDCECBC1FD_.wvu.PrintArea" localSheetId="11" hidden="1">'Attach 7'!$A$1:$E$28</definedName>
    <definedName name="Z_43BCBF1E_CDCF_4541_8D79_87EDCECBC1FD_.wvu.PrintArea" localSheetId="12" hidden="1">'Attach 9'!$A$1:$L$39</definedName>
    <definedName name="Z_43BCBF1E_CDCF_4541_8D79_87EDCECBC1FD_.wvu.PrintArea" localSheetId="24" hidden="1">'Bid Form 1st Envelope '!$A$1:$F$117</definedName>
    <definedName name="Z_43BCBF1E_CDCF_4541_8D79_87EDCECBC1FD_.wvu.PrintArea" localSheetId="2" hidden="1">'Names of Bidder'!$B$1:$D$44</definedName>
    <definedName name="Z_43BCBF1E_CDCF_4541_8D79_87EDCECBC1FD_.wvu.PrintTitles" localSheetId="15" hidden="1">'Attach 12'!#REF!</definedName>
    <definedName name="Z_43BCBF1E_CDCF_4541_8D79_87EDCECBC1FD_.wvu.PrintTitles" localSheetId="12" hidden="1">'Attach 9'!$18:$18</definedName>
    <definedName name="Z_43BCBF1E_CDCF_4541_8D79_87EDCECBC1FD_.wvu.Rows" localSheetId="15" hidden="1">'Attach 12'!#REF!,'Attach 12'!#REF!,'Attach 12'!#REF!,'Attach 12'!#REF!,'Attach 12'!#REF!</definedName>
    <definedName name="Z_43BCBF1E_CDCF_4541_8D79_87EDCECBC1FD_.wvu.Rows" localSheetId="19" hidden="1">'Attach 15'!$12:$13,'Attach 15'!$15:$15</definedName>
    <definedName name="Z_44C1C443_3199_4288_884A_D16AF7B2CD69_.wvu.Cols" localSheetId="15" hidden="1">'Attach 12'!$G:$I</definedName>
    <definedName name="Z_44C1C443_3199_4288_884A_D16AF7B2CD69_.wvu.Cols" localSheetId="19" hidden="1">'Attach 15'!$H:$H</definedName>
    <definedName name="Z_44C1C443_3199_4288_884A_D16AF7B2CD69_.wvu.Cols" localSheetId="8" hidden="1">'Attach 5'!$H:$H</definedName>
    <definedName name="Z_44C1C443_3199_4288_884A_D16AF7B2CD69_.wvu.Cols" localSheetId="10" hidden="1">'Attach 6'!$H:$H</definedName>
    <definedName name="Z_44C1C443_3199_4288_884A_D16AF7B2CD69_.wvu.PrintArea" localSheetId="13" hidden="1">'Attach 10'!$A$1:$E$22</definedName>
    <definedName name="Z_44C1C443_3199_4288_884A_D16AF7B2CD69_.wvu.PrintArea" localSheetId="14" hidden="1">'Attach 11'!$A$1:$E$28</definedName>
    <definedName name="Z_44C1C443_3199_4288_884A_D16AF7B2CD69_.wvu.PrintArea" localSheetId="15" hidden="1">'Attach 12'!$A$1:$E$32</definedName>
    <definedName name="Z_44C1C443_3199_4288_884A_D16AF7B2CD69_.wvu.PrintArea" localSheetId="16" hidden="1">'Attach 13'!$A$1:$E$27</definedName>
    <definedName name="Z_44C1C443_3199_4288_884A_D16AF7B2CD69_.wvu.PrintArea" localSheetId="17" hidden="1">'Attach 14'!$A$1:$E$29</definedName>
    <definedName name="Z_44C1C443_3199_4288_884A_D16AF7B2CD69_.wvu.PrintArea" localSheetId="18" hidden="1">'Attach 14-IP'!$A$8:$I$222</definedName>
    <definedName name="Z_44C1C443_3199_4288_884A_D16AF7B2CD69_.wvu.PrintArea" localSheetId="19" hidden="1">'Attach 15'!$A$1:$E$78</definedName>
    <definedName name="Z_44C1C443_3199_4288_884A_D16AF7B2CD69_.wvu.PrintArea" localSheetId="20" hidden="1">'Attach 16'!$A$1:$L$94</definedName>
    <definedName name="Z_44C1C443_3199_4288_884A_D16AF7B2CD69_.wvu.PrintArea" localSheetId="21" hidden="1">'Attach 17'!$A$1:$E$33</definedName>
    <definedName name="Z_44C1C443_3199_4288_884A_D16AF7B2CD69_.wvu.PrintArea" localSheetId="22" hidden="1">'Attach 19'!$A$1:$E$31</definedName>
    <definedName name="Z_44C1C443_3199_4288_884A_D16AF7B2CD69_.wvu.PrintArea" localSheetId="3" hidden="1">'Attach 3(JV)'!$A$1:$E$27</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0" hidden="1">'Attach 6'!$A$1:$E$28</definedName>
    <definedName name="Z_44C1C443_3199_4288_884A_D16AF7B2CD69_.wvu.PrintArea" localSheetId="11" hidden="1">'Attach 7'!$A$1:$E$28</definedName>
    <definedName name="Z_44C1C443_3199_4288_884A_D16AF7B2CD69_.wvu.PrintArea" localSheetId="12" hidden="1">'Attach 9'!$A$1:$L$33</definedName>
    <definedName name="Z_44C1C443_3199_4288_884A_D16AF7B2CD69_.wvu.PrintArea" localSheetId="24" hidden="1">'Bid Form 1st Envelope '!$A$1:$J$115</definedName>
    <definedName name="Z_44C1C443_3199_4288_884A_D16AF7B2CD69_.wvu.PrintArea" localSheetId="2" hidden="1">'Names of Bidder'!$B$1:$D$44</definedName>
    <definedName name="Z_44C1C443_3199_4288_884A_D16AF7B2CD69_.wvu.PrintTitles" localSheetId="15" hidden="1">'Attach 12'!#REF!</definedName>
    <definedName name="Z_44C1C443_3199_4288_884A_D16AF7B2CD69_.wvu.PrintTitles" localSheetId="12" hidden="1">'Attach 9'!$18:$18</definedName>
    <definedName name="Z_44C1C443_3199_4288_884A_D16AF7B2CD69_.wvu.Rows" localSheetId="15" hidden="1">'Attach 12'!#REF!,'Attach 12'!#REF!,'Attach 12'!#REF!,'Attach 12'!#REF!,'Attach 12'!#REF!</definedName>
    <definedName name="Z_44C1C443_3199_4288_884A_D16AF7B2CD69_.wvu.Rows" localSheetId="19" hidden="1">'Attach 15'!$15:$15</definedName>
    <definedName name="Z_44C1C443_3199_4288_884A_D16AF7B2CD69_.wvu.Rows" localSheetId="21" hidden="1">'Attach 17'!$26:$26,'Attach 17'!$32:$209</definedName>
    <definedName name="Z_44C1C443_3199_4288_884A_D16AF7B2CD69_.wvu.Rows" localSheetId="22" hidden="1">'Attach 19'!$13:$13,'Attach 19'!$20:$28</definedName>
    <definedName name="Z_44C1C443_3199_4288_884A_D16AF7B2CD69_.wvu.Rows" localSheetId="8" hidden="1">'Attach 5'!$4:$4</definedName>
    <definedName name="Z_44C1C443_3199_4288_884A_D16AF7B2CD69_.wvu.Rows" localSheetId="24" hidden="1">'Bid Form 1st Envelope '!$45:$45</definedName>
    <definedName name="Z_44C1C443_3199_4288_884A_D16AF7B2CD69_.wvu.Rows" localSheetId="2" hidden="1">'Names of Bidder'!$36:$38</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Cols" localSheetId="4" hidden="1">'Attach-3 (QR)'!$J:$L</definedName>
    <definedName name="Z_494F6778_23FE_4AAC_B37D_6C7543FC13B9_.wvu.PrintArea" localSheetId="13" hidden="1">'Attach 10'!$A$1:$E$22</definedName>
    <definedName name="Z_494F6778_23FE_4AAC_B37D_6C7543FC13B9_.wvu.PrintArea" localSheetId="14" hidden="1">'Attach 11'!$A$1:$E$84</definedName>
    <definedName name="Z_494F6778_23FE_4AAC_B37D_6C7543FC13B9_.wvu.PrintArea" localSheetId="15" hidden="1">'Attach 12'!$A$1:$E$32</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14-IP'!$A$8:$I$222</definedName>
    <definedName name="Z_494F6778_23FE_4AAC_B37D_6C7543FC13B9_.wvu.PrintArea" localSheetId="19" hidden="1">'Attach 15'!$A$1:$E$78</definedName>
    <definedName name="Z_494F6778_23FE_4AAC_B37D_6C7543FC13B9_.wvu.PrintArea" localSheetId="20" hidden="1">'Attach 16'!$A$1:$L$94</definedName>
    <definedName name="Z_494F6778_23FE_4AAC_B37D_6C7543FC13B9_.wvu.PrintArea" localSheetId="22" hidden="1">'Attach 19'!$A$1:$E$35</definedName>
    <definedName name="Z_494F6778_23FE_4AAC_B37D_6C7543FC13B9_.wvu.PrintArea" localSheetId="3" hidden="1">'Attach 3(JV)'!$A$1:$E$27</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0" hidden="1">'Attach 6'!$A$1:$E$51</definedName>
    <definedName name="Z_494F6778_23FE_4AAC_B37D_6C7543FC13B9_.wvu.PrintArea" localSheetId="11" hidden="1">'Attach 7'!$A$1:$E$28</definedName>
    <definedName name="Z_494F6778_23FE_4AAC_B37D_6C7543FC13B9_.wvu.PrintArea" localSheetId="12" hidden="1">'Attach 9'!$A$1:$L$39</definedName>
    <definedName name="Z_494F6778_23FE_4AAC_B37D_6C7543FC13B9_.wvu.PrintArea" localSheetId="4" hidden="1">'Attach-3 (QR)'!$A$1:$I$198</definedName>
    <definedName name="Z_494F6778_23FE_4AAC_B37D_6C7543FC13B9_.wvu.PrintArea" localSheetId="24" hidden="1">'Bid Form 1st Envelope '!$A$1:$F$117</definedName>
    <definedName name="Z_494F6778_23FE_4AAC_B37D_6C7543FC13B9_.wvu.PrintArea" localSheetId="2" hidden="1">'Names of Bidder'!$B$1:$D$44</definedName>
    <definedName name="Z_494F6778_23FE_4AAC_B37D_6C7543FC13B9_.wvu.PrintTitles" localSheetId="15" hidden="1">'Attach 12'!#REF!</definedName>
    <definedName name="Z_494F6778_23FE_4AAC_B37D_6C7543FC13B9_.wvu.PrintTitles" localSheetId="12" hidden="1">'Attach 9'!$18:$18</definedName>
    <definedName name="Z_494F6778_23FE_4AAC_B37D_6C7543FC13B9_.wvu.Rows" localSheetId="15" hidden="1">'Attach 12'!#REF!,'Attach 12'!#REF!,'Attach 12'!#REF!</definedName>
    <definedName name="Z_494F6778_23FE_4AAC_B37D_6C7543FC13B9_.wvu.Rows" localSheetId="19" hidden="1">'Attach 15'!$15:$15</definedName>
    <definedName name="Z_494F6778_23FE_4AAC_B37D_6C7543FC13B9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Bidder'!$36:$38</definedName>
    <definedName name="Z_57EC2AB3_459C_475C_AFE6_EBB6882FA67E_.wvu.Cols" localSheetId="4" hidden="1">'Attach-3 (QR)'!$J:$J,'Attach-3 (QR)'!$L:$M</definedName>
    <definedName name="Z_57EC2AB3_459C_475C_AFE6_EBB6882FA67E_.wvu.PrintArea" localSheetId="4" hidden="1">'Attach-3 (QR)'!$A$1:$I$198</definedName>
    <definedName name="Z_582CF44B_0703_4CA2_AB84_00685031CD39_.wvu.Cols" localSheetId="4" hidden="1">'Attach-3 (QR)'!$N:$O</definedName>
    <definedName name="Z_582CF44B_0703_4CA2_AB84_00685031CD39_.wvu.PrintArea" localSheetId="4" hidden="1">'Attach-3 (QR)'!$A$1:$I$198</definedName>
    <definedName name="Z_582CF44B_0703_4CA2_AB84_00685031CD39_.wvu.Rows" localSheetId="4" hidden="1">'Attach-3 (QR)'!#REF!,'Attach-3 (QR)'!#REF!,'Attach-3 (QR)'!#REF!,'Attach-3 (QR)'!$100:$100,'Attach-3 (QR)'!$102:$102,'Attach-3 (QR)'!#REF!,'Attach-3 (QR)'!#REF!,'Attach-3 (QR)'!#REF!,'Attach-3 (QR)'!$143:$149</definedName>
    <definedName name="Z_6B2C1320_5106_401D_86E8_03FFC7419150_.wvu.Cols" localSheetId="4" hidden="1">'Attach-3 (QR)'!$J:$J,'Attach-3 (QR)'!#REF!</definedName>
    <definedName name="Z_6B2C1320_5106_401D_86E8_03FFC7419150_.wvu.PrintArea" localSheetId="4" hidden="1">'Attach-3 (QR)'!$A$1:$I$198</definedName>
    <definedName name="Z_6B2C1320_5106_401D_86E8_03FFC7419150_.wvu.Rows" localSheetId="4" hidden="1">'Attach-3 (QR)'!#REF!,'Attach-3 (QR)'!#REF!</definedName>
    <definedName name="Z_6FD3A41D_DEEE_48F5_96DB_6021F0BEBAF6_.wvu.Cols" localSheetId="4" hidden="1">'Attach-3 (QR)'!$N:$O</definedName>
    <definedName name="Z_6FD3A41D_DEEE_48F5_96DB_6021F0BEBAF6_.wvu.PrintArea" localSheetId="4" hidden="1">'Attach-3 (QR)'!$A$1:$I$198</definedName>
    <definedName name="Z_6FD3A41D_DEEE_48F5_96DB_6021F0BEBAF6_.wvu.Rows" localSheetId="4" hidden="1">'Attach-3 (QR)'!$57:$57,'Attach-3 (QR)'!#REF!,'Attach-3 (QR)'!#REF!,'Attach-3 (QR)'!#REF!,'Attach-3 (QR)'!#REF!,'Attach-3 (QR)'!$102:$102,'Attach-3 (QR)'!#REF!,'Attach-3 (QR)'!#REF!,'Attach-3 (QR)'!$139:$139,'Attach-3 (QR)'!$143:$149,'Attach-3 (QR)'!$165:$175</definedName>
    <definedName name="Z_7416B626_7D95_4C7E_AF33_34F3D9CDEC4E_.wvu.Cols" localSheetId="15" hidden="1">'Attach 12'!$G:$I</definedName>
    <definedName name="Z_7416B626_7D95_4C7E_AF33_34F3D9CDEC4E_.wvu.Cols" localSheetId="19" hidden="1">'Attach 15'!$F:$F,'Attach 15'!$H:$H</definedName>
    <definedName name="Z_7416B626_7D95_4C7E_AF33_34F3D9CDEC4E_.wvu.Cols" localSheetId="3" hidden="1">'Attach 3(JV)'!$F:$F</definedName>
    <definedName name="Z_7416B626_7D95_4C7E_AF33_34F3D9CDEC4E_.wvu.Cols" localSheetId="8" hidden="1">'Attach 5'!$H:$H</definedName>
    <definedName name="Z_7416B626_7D95_4C7E_AF33_34F3D9CDEC4E_.wvu.Cols" localSheetId="10" hidden="1">'Attach 6'!$H:$H</definedName>
    <definedName name="Z_7416B626_7D95_4C7E_AF33_34F3D9CDEC4E_.wvu.Cols" localSheetId="12" hidden="1">'Attach 9'!$G:$L</definedName>
    <definedName name="Z_7416B626_7D95_4C7E_AF33_34F3D9CDEC4E_.wvu.Cols" localSheetId="4" hidden="1">'Attach-3 (QR)'!$J:$K</definedName>
    <definedName name="Z_7416B626_7D95_4C7E_AF33_34F3D9CDEC4E_.wvu.Cols" localSheetId="2" hidden="1">'Names of Bidder'!$F:$G,'Names of Bidder'!$I:$I</definedName>
    <definedName name="Z_7416B626_7D95_4C7E_AF33_34F3D9CDEC4E_.wvu.PrintArea" localSheetId="13" hidden="1">'Attach 10'!$A$1:$E$20</definedName>
    <definedName name="Z_7416B626_7D95_4C7E_AF33_34F3D9CDEC4E_.wvu.PrintArea" localSheetId="14" hidden="1">'Attach 11'!$A$1:$E$28</definedName>
    <definedName name="Z_7416B626_7D95_4C7E_AF33_34F3D9CDEC4E_.wvu.PrintArea" localSheetId="15" hidden="1">'Attach 12'!$A$1:$E$31</definedName>
    <definedName name="Z_7416B626_7D95_4C7E_AF33_34F3D9CDEC4E_.wvu.PrintArea" localSheetId="16" hidden="1">'Attach 13'!$A$1:$E$27</definedName>
    <definedName name="Z_7416B626_7D95_4C7E_AF33_34F3D9CDEC4E_.wvu.PrintArea" localSheetId="17" hidden="1">'Attach 14'!$A$1:$E$29</definedName>
    <definedName name="Z_7416B626_7D95_4C7E_AF33_34F3D9CDEC4E_.wvu.PrintArea" localSheetId="18" hidden="1">'Attach 14-IP'!$A$8:$I$222</definedName>
    <definedName name="Z_7416B626_7D95_4C7E_AF33_34F3D9CDEC4E_.wvu.PrintArea" localSheetId="19" hidden="1">'Attach 15'!$A$1:$E$78</definedName>
    <definedName name="Z_7416B626_7D95_4C7E_AF33_34F3D9CDEC4E_.wvu.PrintArea" localSheetId="20" hidden="1">'Attach 16'!$A$1:$L$94</definedName>
    <definedName name="Z_7416B626_7D95_4C7E_AF33_34F3D9CDEC4E_.wvu.PrintArea" localSheetId="21" hidden="1">'Attach 17'!$A$1:$E$30</definedName>
    <definedName name="Z_7416B626_7D95_4C7E_AF33_34F3D9CDEC4E_.wvu.PrintArea" localSheetId="22" hidden="1">'Attach 19'!$A$1:$E$31</definedName>
    <definedName name="Z_7416B626_7D95_4C7E_AF33_34F3D9CDEC4E_.wvu.PrintArea" localSheetId="3" hidden="1">'Attach 3(JV)'!$A$1:$I$25</definedName>
    <definedName name="Z_7416B626_7D95_4C7E_AF33_34F3D9CDEC4E_.wvu.PrintArea" localSheetId="5" hidden="1">'Attach 4'!$A$1:$E$24</definedName>
    <definedName name="Z_7416B626_7D95_4C7E_AF33_34F3D9CDEC4E_.wvu.PrintArea" localSheetId="6" hidden="1">'Attach 4 (A)'!$A$1:$E$26</definedName>
    <definedName name="Z_7416B626_7D95_4C7E_AF33_34F3D9CDEC4E_.wvu.PrintArea" localSheetId="7" hidden="1">'Attach 4 (B)'!$A$1:$E$25</definedName>
    <definedName name="Z_7416B626_7D95_4C7E_AF33_34F3D9CDEC4E_.wvu.PrintArea" localSheetId="8" hidden="1">'Attach 5'!$A$1:$E$28</definedName>
    <definedName name="Z_7416B626_7D95_4C7E_AF33_34F3D9CDEC4E_.wvu.PrintArea" localSheetId="9" hidden="1">'Attach 5A'!$A$1:$E$29</definedName>
    <definedName name="Z_7416B626_7D95_4C7E_AF33_34F3D9CDEC4E_.wvu.PrintArea" localSheetId="10" hidden="1">'Attach 6'!$A$1:$E$27</definedName>
    <definedName name="Z_7416B626_7D95_4C7E_AF33_34F3D9CDEC4E_.wvu.PrintArea" localSheetId="11" hidden="1">'Attach 7'!$A$1:$E$28</definedName>
    <definedName name="Z_7416B626_7D95_4C7E_AF33_34F3D9CDEC4E_.wvu.PrintArea" localSheetId="12" hidden="1">'Attach 9'!$A$1:$L$33</definedName>
    <definedName name="Z_7416B626_7D95_4C7E_AF33_34F3D9CDEC4E_.wvu.PrintArea" localSheetId="4" hidden="1">'Attach-3 (QR)'!$A$1:$I$197</definedName>
    <definedName name="Z_7416B626_7D95_4C7E_AF33_34F3D9CDEC4E_.wvu.PrintArea" localSheetId="23" hidden="1">'Attachment-20'!$A$1:$E$39</definedName>
    <definedName name="Z_7416B626_7D95_4C7E_AF33_34F3D9CDEC4E_.wvu.PrintArea" localSheetId="24" hidden="1">'Bid Form 1st Envelope '!$A$1:$F$117</definedName>
    <definedName name="Z_7416B626_7D95_4C7E_AF33_34F3D9CDEC4E_.wvu.PrintArea" localSheetId="2" hidden="1">'Names of Bidder'!$B$1:$D$44</definedName>
    <definedName name="Z_7416B626_7D95_4C7E_AF33_34F3D9CDEC4E_.wvu.PrintTitles" localSheetId="12" hidden="1">'Attach 9'!$18:$18</definedName>
    <definedName name="Z_7416B626_7D95_4C7E_AF33_34F3D9CDEC4E_.wvu.Rows" localSheetId="14" hidden="1">'Attach 11'!$29:$85</definedName>
    <definedName name="Z_7416B626_7D95_4C7E_AF33_34F3D9CDEC4E_.wvu.Rows" localSheetId="19" hidden="1">'Attach 15'!$15:$15</definedName>
    <definedName name="Z_7416B626_7D95_4C7E_AF33_34F3D9CDEC4E_.wvu.Rows" localSheetId="20" hidden="1">'Attach 16'!$89:$92</definedName>
    <definedName name="Z_7416B626_7D95_4C7E_AF33_34F3D9CDEC4E_.wvu.Rows" localSheetId="21" hidden="1">'Attach 17'!$26:$26,'Attach 17'!$32:$209</definedName>
    <definedName name="Z_7416B626_7D95_4C7E_AF33_34F3D9CDEC4E_.wvu.Rows" localSheetId="22" hidden="1">'Attach 19'!$13:$13,'Attach 19'!$20:$28</definedName>
    <definedName name="Z_7416B626_7D95_4C7E_AF33_34F3D9CDEC4E_.wvu.Rows" localSheetId="12" hidden="1">'Attach 9'!$7:$14,'Attach 9'!$19:$23</definedName>
    <definedName name="Z_7416B626_7D95_4C7E_AF33_34F3D9CDEC4E_.wvu.Rows" localSheetId="4" hidden="1">'Attach-3 (QR)'!$17:$199</definedName>
    <definedName name="Z_7416B626_7D95_4C7E_AF33_34F3D9CDEC4E_.wvu.Rows" localSheetId="23" hidden="1">'Attachment-20'!$13:$13</definedName>
    <definedName name="Z_7416B626_7D95_4C7E_AF33_34F3D9CDEC4E_.wvu.Rows" localSheetId="24" hidden="1">'Bid Form 1st Envelope '!$44:$44,'Bid Form 1st Envelope '!$50:$50,'Bid Form 1st Envelope '!$70:$71,'Bid Form 1st Envelope '!$75:$75,'Bid Form 1st Envelope '!$82:$86</definedName>
    <definedName name="Z_7416B626_7D95_4C7E_AF33_34F3D9CDEC4E_.wvu.Rows" localSheetId="1" hidden="1">Cover!$8:$10</definedName>
    <definedName name="Z_7416B626_7D95_4C7E_AF33_34F3D9CDEC4E_.wvu.Rows" localSheetId="2" hidden="1">'Names of Bidder'!$13:$13,'Names of Bidder'!$36:$38,'Names of Bidder'!$45:$47</definedName>
    <definedName name="Z_7A88FC7A_7690_48AB_B789_172043AFADC8_.wvu.Cols" localSheetId="15" hidden="1">'Attach 12'!$G:$I</definedName>
    <definedName name="Z_7A88FC7A_7690_48AB_B789_172043AFADC8_.wvu.Cols" localSheetId="19" hidden="1">'Attach 15'!$H:$H</definedName>
    <definedName name="Z_7A88FC7A_7690_48AB_B789_172043AFADC8_.wvu.Cols" localSheetId="8" hidden="1">'Attach 5'!$H:$H</definedName>
    <definedName name="Z_7A88FC7A_7690_48AB_B789_172043AFADC8_.wvu.Cols" localSheetId="10" hidden="1">'Attach 6'!$H:$H</definedName>
    <definedName name="Z_7A88FC7A_7690_48AB_B789_172043AFADC8_.wvu.PrintArea" localSheetId="13" hidden="1">'Attach 10'!$A$1:$E$20</definedName>
    <definedName name="Z_7A88FC7A_7690_48AB_B789_172043AFADC8_.wvu.PrintArea" localSheetId="14" hidden="1">'Attach 11'!$A$1:$E$28</definedName>
    <definedName name="Z_7A88FC7A_7690_48AB_B789_172043AFADC8_.wvu.PrintArea" localSheetId="15" hidden="1">'Attach 12'!$A$1:$E$32</definedName>
    <definedName name="Z_7A88FC7A_7690_48AB_B789_172043AFADC8_.wvu.PrintArea" localSheetId="16" hidden="1">'Attach 13'!$A$1:$E$27</definedName>
    <definedName name="Z_7A88FC7A_7690_48AB_B789_172043AFADC8_.wvu.PrintArea" localSheetId="17" hidden="1">'Attach 14'!$A$1:$E$29</definedName>
    <definedName name="Z_7A88FC7A_7690_48AB_B789_172043AFADC8_.wvu.PrintArea" localSheetId="18" hidden="1">'Attach 14-IP'!$A$8:$I$222</definedName>
    <definedName name="Z_7A88FC7A_7690_48AB_B789_172043AFADC8_.wvu.PrintArea" localSheetId="19" hidden="1">'Attach 15'!$A$1:$E$78</definedName>
    <definedName name="Z_7A88FC7A_7690_48AB_B789_172043AFADC8_.wvu.PrintArea" localSheetId="20" hidden="1">'Attach 16'!$A$1:$L$94</definedName>
    <definedName name="Z_7A88FC7A_7690_48AB_B789_172043AFADC8_.wvu.PrintArea" localSheetId="21" hidden="1">'Attach 17'!$A$1:$E$30</definedName>
    <definedName name="Z_7A88FC7A_7690_48AB_B789_172043AFADC8_.wvu.PrintArea" localSheetId="22" hidden="1">'Attach 19'!$A$1:$E$31</definedName>
    <definedName name="Z_7A88FC7A_7690_48AB_B789_172043AFADC8_.wvu.PrintArea" localSheetId="3" hidden="1">'Attach 3(JV)'!$A$1:$E$25</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6'!$A$1:$E$27</definedName>
    <definedName name="Z_7A88FC7A_7690_48AB_B789_172043AFADC8_.wvu.PrintArea" localSheetId="11" hidden="1">'Attach 7'!$A$1:$E$28</definedName>
    <definedName name="Z_7A88FC7A_7690_48AB_B789_172043AFADC8_.wvu.PrintArea" localSheetId="12" hidden="1">'Attach 9'!$A$1:$L$33</definedName>
    <definedName name="Z_7A88FC7A_7690_48AB_B789_172043AFADC8_.wvu.PrintArea" localSheetId="23" hidden="1">'Attachment-20'!$A$1:$E$39</definedName>
    <definedName name="Z_7A88FC7A_7690_48AB_B789_172043AFADC8_.wvu.PrintArea" localSheetId="24" hidden="1">'Bid Form 1st Envelope '!$A$1:$F$117</definedName>
    <definedName name="Z_7A88FC7A_7690_48AB_B789_172043AFADC8_.wvu.PrintArea" localSheetId="2" hidden="1">'Names of Bidder'!$B$1:$D$44</definedName>
    <definedName name="Z_7A88FC7A_7690_48AB_B789_172043AFADC8_.wvu.PrintTitles" localSheetId="15" hidden="1">'Attach 12'!#REF!</definedName>
    <definedName name="Z_7A88FC7A_7690_48AB_B789_172043AFADC8_.wvu.PrintTitles" localSheetId="12" hidden="1">'Attach 9'!$18:$18</definedName>
    <definedName name="Z_7A88FC7A_7690_48AB_B789_172043AFADC8_.wvu.Rows" localSheetId="14" hidden="1">'Attach 11'!$29:$85</definedName>
    <definedName name="Z_7A88FC7A_7690_48AB_B789_172043AFADC8_.wvu.Rows" localSheetId="15" hidden="1">'Attach 12'!#REF!,'Attach 12'!#REF!,'Attach 12'!#REF!,'Attach 12'!#REF!,'Attach 12'!#REF!</definedName>
    <definedName name="Z_7A88FC7A_7690_48AB_B789_172043AFADC8_.wvu.Rows" localSheetId="19" hidden="1">'Attach 15'!$15:$15</definedName>
    <definedName name="Z_7A88FC7A_7690_48AB_B789_172043AFADC8_.wvu.Rows" localSheetId="21" hidden="1">'Attach 17'!$26:$26,'Attach 17'!$32:$209</definedName>
    <definedName name="Z_7A88FC7A_7690_48AB_B789_172043AFADC8_.wvu.Rows" localSheetId="22" hidden="1">'Attach 19'!$13:$13,'Attach 19'!$20:$28</definedName>
    <definedName name="Z_7A88FC7A_7690_48AB_B789_172043AFADC8_.wvu.Rows" localSheetId="8" hidden="1">'Attach 5'!$4:$4</definedName>
    <definedName name="Z_7A88FC7A_7690_48AB_B789_172043AFADC8_.wvu.Rows" localSheetId="23" hidden="1">'Attachment-20'!$13:$13</definedName>
    <definedName name="Z_7A88FC7A_7690_48AB_B789_172043AFADC8_.wvu.Rows" localSheetId="2" hidden="1">'Names of Bidder'!$36:$38</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10'!$A$1:$E$22</definedName>
    <definedName name="Z_7A9EA6D6_4DDF_43D9_92E6_C6AFAD14E266_.wvu.PrintArea" localSheetId="14" hidden="1">'Attach 11'!$A$1:$E$28</definedName>
    <definedName name="Z_7A9EA6D6_4DDF_43D9_92E6_C6AFAD14E266_.wvu.PrintArea" localSheetId="15" hidden="1">'Attach 12'!$A$1:$E$32</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14-IP'!$A$8:$I$222</definedName>
    <definedName name="Z_7A9EA6D6_4DDF_43D9_92E6_C6AFAD14E266_.wvu.PrintArea" localSheetId="19" hidden="1">'Attach 15'!$A$1:$E$78</definedName>
    <definedName name="Z_7A9EA6D6_4DDF_43D9_92E6_C6AFAD14E266_.wvu.PrintArea" localSheetId="20" hidden="1">'Attach 16'!$A$1:$L$94</definedName>
    <definedName name="Z_7A9EA6D6_4DDF_43D9_92E6_C6AFAD14E266_.wvu.PrintArea" localSheetId="21" hidden="1">'Attach 17'!$A$1:$E$33</definedName>
    <definedName name="Z_7A9EA6D6_4DDF_43D9_92E6_C6AFAD14E266_.wvu.PrintArea" localSheetId="22" hidden="1">'Attach 19'!$A$1:$E$31</definedName>
    <definedName name="Z_7A9EA6D6_4DDF_43D9_92E6_C6AFAD14E266_.wvu.PrintArea" localSheetId="3" hidden="1">'Attach 3(JV)'!$A$1:$E$27</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0" hidden="1">'Attach 6'!$A$1:$E$28</definedName>
    <definedName name="Z_7A9EA6D6_4DDF_43D9_92E6_C6AFAD14E266_.wvu.PrintArea" localSheetId="11" hidden="1">'Attach 7'!$A$1:$E$28</definedName>
    <definedName name="Z_7A9EA6D6_4DDF_43D9_92E6_C6AFAD14E266_.wvu.PrintArea" localSheetId="12" hidden="1">'Attach 9'!$A$1:$L$39</definedName>
    <definedName name="Z_7A9EA6D6_4DDF_43D9_92E6_C6AFAD14E266_.wvu.PrintArea" localSheetId="24" hidden="1">'Bid Form 1st Envelope '!$A$1:$F$117</definedName>
    <definedName name="Z_7A9EA6D6_4DDF_43D9_92E6_C6AFAD14E266_.wvu.PrintArea" localSheetId="2" hidden="1">'Names of Bidder'!$B$1:$D$44</definedName>
    <definedName name="Z_7A9EA6D6_4DDF_43D9_92E6_C6AFAD14E266_.wvu.PrintTitles" localSheetId="15" hidden="1">'Attach 12'!#REF!</definedName>
    <definedName name="Z_7A9EA6D6_4DDF_43D9_92E6_C6AFAD14E266_.wvu.PrintTitles" localSheetId="12" hidden="1">'Attach 9'!$18:$18</definedName>
    <definedName name="Z_7A9EA6D6_4DDF_43D9_92E6_C6AFAD14E266_.wvu.Rows" localSheetId="15" hidden="1">'Attach 12'!#REF!,'Attach 12'!#REF!,'Attach 12'!#REF!</definedName>
    <definedName name="Z_7A9EA6D6_4DDF_43D9_92E6_C6AFAD14E266_.wvu.Rows" localSheetId="19" hidden="1">'Attach 15'!$15:$15</definedName>
    <definedName name="Z_7A9EA6D6_4DDF_43D9_92E6_C6AFAD14E266_.wvu.Rows" localSheetId="21" hidden="1">'Attach 17'!$26:$26,'Attach 17'!$32:$209</definedName>
    <definedName name="Z_7A9EA6D6_4DDF_43D9_92E6_C6AFAD14E266_.wvu.Rows" localSheetId="22" hidden="1">'Attach 19'!$13:$13,'Attach 19'!$20:$28</definedName>
    <definedName name="Z_7A9EA6D6_4DDF_43D9_92E6_C6AFAD14E266_.wvu.Rows" localSheetId="8" hidden="1">'Attach 5'!$4:$4</definedName>
    <definedName name="Z_7A9EA6D6_4DDF_43D9_92E6_C6AFAD14E266_.wvu.Rows" localSheetId="2" hidden="1">'Names of Bidder'!$36:$38</definedName>
    <definedName name="Z_7DC13EB1_5F25_4667_BD87_340DAD4F0E72_.wvu.Cols" localSheetId="4" hidden="1">'Attach-3 (QR)'!$N:$O</definedName>
    <definedName name="Z_7DC13EB1_5F25_4667_BD87_340DAD4F0E72_.wvu.PrintArea" localSheetId="4" hidden="1">'Attach-3 (QR)'!$A$1:$I$198</definedName>
    <definedName name="Z_7DC13EB1_5F25_4667_BD87_340DAD4F0E72_.wvu.Rows" localSheetId="4" hidden="1">'Attach-3 (QR)'!#REF!,'Attach-3 (QR)'!#REF!,'Attach-3 (QR)'!#REF!,'Attach-3 (QR)'!$100:$100,'Attach-3 (QR)'!$102:$102,'Attach-3 (QR)'!#REF!,'Attach-3 (QR)'!#REF!,'Attach-3 (QR)'!#REF!,'Attach-3 (QR)'!$143:$149</definedName>
    <definedName name="Z_7FED4A88_DA6B_4AEC_96D2_BAE29634CEBD_.wvu.Cols" localSheetId="4" hidden="1">'Attach-3 (QR)'!$J:$J,'Attach-3 (QR)'!$L:$M</definedName>
    <definedName name="Z_7FED4A88_DA6B_4AEC_96D2_BAE29634CEBD_.wvu.PrintArea" localSheetId="4" hidden="1">'Attach-3 (QR)'!$A$1:$I$198</definedName>
    <definedName name="Z_82C64B11_1F50_45B5_B7BB_9F1DC733C833_.wvu.Cols" localSheetId="15" hidden="1">'Attach 12'!$G:$I</definedName>
    <definedName name="Z_82C64B11_1F50_45B5_B7BB_9F1DC733C833_.wvu.Cols" localSheetId="19" hidden="1">'Attach 15'!$H:$H</definedName>
    <definedName name="Z_82C64B11_1F50_45B5_B7BB_9F1DC733C833_.wvu.Cols" localSheetId="8" hidden="1">'Attach 5'!$H:$H</definedName>
    <definedName name="Z_82C64B11_1F50_45B5_B7BB_9F1DC733C833_.wvu.Cols" localSheetId="10" hidden="1">'Attach 6'!$H:$H</definedName>
    <definedName name="Z_82C64B11_1F50_45B5_B7BB_9F1DC733C833_.wvu.PrintArea" localSheetId="13" hidden="1">'Attach 10'!$A$1:$E$20</definedName>
    <definedName name="Z_82C64B11_1F50_45B5_B7BB_9F1DC733C833_.wvu.PrintArea" localSheetId="14" hidden="1">'Attach 11'!$A$1:$E$27</definedName>
    <definedName name="Z_82C64B11_1F50_45B5_B7BB_9F1DC733C833_.wvu.PrintArea" localSheetId="15" hidden="1">'Attach 12'!$A$1:$E$32</definedName>
    <definedName name="Z_82C64B11_1F50_45B5_B7BB_9F1DC733C833_.wvu.PrintArea" localSheetId="16" hidden="1">'Attach 13'!$A$1:$E$27</definedName>
    <definedName name="Z_82C64B11_1F50_45B5_B7BB_9F1DC733C833_.wvu.PrintArea" localSheetId="17" hidden="1">'Attach 14'!$A$1:$E$29</definedName>
    <definedName name="Z_82C64B11_1F50_45B5_B7BB_9F1DC733C833_.wvu.PrintArea" localSheetId="18" hidden="1">'Attach 14-IP'!$A$8:$I$222</definedName>
    <definedName name="Z_82C64B11_1F50_45B5_B7BB_9F1DC733C833_.wvu.PrintArea" localSheetId="19" hidden="1">'Attach 15'!$A$1:$E$78</definedName>
    <definedName name="Z_82C64B11_1F50_45B5_B7BB_9F1DC733C833_.wvu.PrintArea" localSheetId="20" hidden="1">'Attach 16'!$A$1:$L$94</definedName>
    <definedName name="Z_82C64B11_1F50_45B5_B7BB_9F1DC733C833_.wvu.PrintArea" localSheetId="21" hidden="1">'Attach 17'!$A$1:$E$30</definedName>
    <definedName name="Z_82C64B11_1F50_45B5_B7BB_9F1DC733C833_.wvu.PrintArea" localSheetId="22" hidden="1">'Attach 19'!$A$1:$E$31</definedName>
    <definedName name="Z_82C64B11_1F50_45B5_B7BB_9F1DC733C833_.wvu.PrintArea" localSheetId="3" hidden="1">'Attach 3(JV)'!$A$1:$E$25</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0" hidden="1">'Attach 6'!$A$1:$E$27</definedName>
    <definedName name="Z_82C64B11_1F50_45B5_B7BB_9F1DC733C833_.wvu.PrintArea" localSheetId="11" hidden="1">'Attach 7'!$A$1:$E$28</definedName>
    <definedName name="Z_82C64B11_1F50_45B5_B7BB_9F1DC733C833_.wvu.PrintArea" localSheetId="12" hidden="1">'Attach 9'!$A$1:$L$33</definedName>
    <definedName name="Z_82C64B11_1F50_45B5_B7BB_9F1DC733C833_.wvu.PrintArea" localSheetId="24" hidden="1">'Bid Form 1st Envelope '!$A$1:$F$117</definedName>
    <definedName name="Z_82C64B11_1F50_45B5_B7BB_9F1DC733C833_.wvu.PrintArea" localSheetId="2" hidden="1">'Names of Bidder'!$B$1:$D$44</definedName>
    <definedName name="Z_82C64B11_1F50_45B5_B7BB_9F1DC733C833_.wvu.PrintTitles" localSheetId="15" hidden="1">'Attach 12'!#REF!</definedName>
    <definedName name="Z_82C64B11_1F50_45B5_B7BB_9F1DC733C833_.wvu.PrintTitles" localSheetId="12" hidden="1">'Attach 9'!$18:$18</definedName>
    <definedName name="Z_82C64B11_1F50_45B5_B7BB_9F1DC733C833_.wvu.Rows" localSheetId="15" hidden="1">'Attach 12'!#REF!,'Attach 12'!#REF!,'Attach 12'!#REF!,'Attach 12'!#REF!,'Attach 12'!#REF!</definedName>
    <definedName name="Z_82C64B11_1F50_45B5_B7BB_9F1DC733C833_.wvu.Rows" localSheetId="19" hidden="1">'Attach 15'!$15:$15</definedName>
    <definedName name="Z_82C64B11_1F50_45B5_B7BB_9F1DC733C833_.wvu.Rows" localSheetId="21" hidden="1">'Attach 17'!$26:$26,'Attach 17'!$32:$209</definedName>
    <definedName name="Z_82C64B11_1F50_45B5_B7BB_9F1DC733C833_.wvu.Rows" localSheetId="22" hidden="1">'Attach 19'!$13:$13,'Attach 19'!$20:$28</definedName>
    <definedName name="Z_82C64B11_1F50_45B5_B7BB_9F1DC733C833_.wvu.Rows" localSheetId="8" hidden="1">'Attach 5'!$4:$4</definedName>
    <definedName name="Z_82C64B11_1F50_45B5_B7BB_9F1DC733C833_.wvu.Rows" localSheetId="24" hidden="1">'Bid Form 1st Envelope '!$45:$45</definedName>
    <definedName name="Z_82C64B11_1F50_45B5_B7BB_9F1DC733C833_.wvu.Rows" localSheetId="2" hidden="1">'Names of Bidder'!$36:$38</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PrintArea" localSheetId="13" hidden="1">'Attach 10'!$A$1:$E$22</definedName>
    <definedName name="Z_82E8A0F5_0020_4355_95CF_28601763A783_.wvu.PrintArea" localSheetId="14" hidden="1">'Attach 11'!$A$1:$E$28</definedName>
    <definedName name="Z_82E8A0F5_0020_4355_95CF_28601763A783_.wvu.PrintArea" localSheetId="15" hidden="1">'Attach 12'!$A$1:$E$32</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14-IP'!$A$8:$I$222</definedName>
    <definedName name="Z_82E8A0F5_0020_4355_95CF_28601763A783_.wvu.PrintArea" localSheetId="19" hidden="1">'Attach 15'!$A$1:$E$78</definedName>
    <definedName name="Z_82E8A0F5_0020_4355_95CF_28601763A783_.wvu.PrintArea" localSheetId="20" hidden="1">'Attach 16'!$A$1:$L$94</definedName>
    <definedName name="Z_82E8A0F5_0020_4355_95CF_28601763A783_.wvu.PrintArea" localSheetId="21" hidden="1">'Attach 17'!$A$1:$E$33</definedName>
    <definedName name="Z_82E8A0F5_0020_4355_95CF_28601763A783_.wvu.PrintArea" localSheetId="22" hidden="1">'Attach 19'!$A$1:$E$31</definedName>
    <definedName name="Z_82E8A0F5_0020_4355_95CF_28601763A783_.wvu.PrintArea" localSheetId="3" hidden="1">'Attach 3(JV)'!$A$1:$E$27</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0" hidden="1">'Attach 6'!$A$1:$E$28</definedName>
    <definedName name="Z_82E8A0F5_0020_4355_95CF_28601763A783_.wvu.PrintArea" localSheetId="11" hidden="1">'Attach 7'!$A$1:$E$28</definedName>
    <definedName name="Z_82E8A0F5_0020_4355_95CF_28601763A783_.wvu.PrintArea" localSheetId="12" hidden="1">'Attach 9'!$A$1:$L$33</definedName>
    <definedName name="Z_82E8A0F5_0020_4355_95CF_28601763A783_.wvu.PrintArea" localSheetId="24" hidden="1">'Bid Form 1st Envelope '!$A$1:$J$115</definedName>
    <definedName name="Z_82E8A0F5_0020_4355_95CF_28601763A783_.wvu.PrintArea" localSheetId="2" hidden="1">'Names of Bidder'!$B$1:$D$44</definedName>
    <definedName name="Z_82E8A0F5_0020_4355_95CF_28601763A783_.wvu.PrintTitles" localSheetId="15" hidden="1">'Attach 12'!#REF!</definedName>
    <definedName name="Z_82E8A0F5_0020_4355_95CF_28601763A783_.wvu.PrintTitles" localSheetId="12" hidden="1">'Attach 9'!$18:$18</definedName>
    <definedName name="Z_82E8A0F5_0020_4355_95CF_28601763A783_.wvu.Rows" localSheetId="15" hidden="1">'Attach 12'!#REF!,'Attach 12'!#REF!,'Attach 12'!#REF!</definedName>
    <definedName name="Z_82E8A0F5_0020_4355_95CF_28601763A783_.wvu.Rows" localSheetId="19" hidden="1">'Attach 15'!$15:$15</definedName>
    <definedName name="Z_82E8A0F5_0020_4355_95CF_28601763A783_.wvu.Rows" localSheetId="21" hidden="1">'Attach 17'!$26:$26,'Attach 17'!$32:$209</definedName>
    <definedName name="Z_82E8A0F5_0020_4355_95CF_28601763A783_.wvu.Rows" localSheetId="22" hidden="1">'Attach 19'!$13:$13,'Attach 19'!$20:$28</definedName>
    <definedName name="Z_82E8A0F5_0020_4355_95CF_28601763A783_.wvu.Rows" localSheetId="8" hidden="1">'Attach 5'!$4:$4</definedName>
    <definedName name="Z_82E8A0F5_0020_4355_95CF_28601763A783_.wvu.Rows" localSheetId="2" hidden="1">'Names of Bidder'!$36:$38</definedName>
    <definedName name="Z_84C4A003_FCD5_4B4F_B190_62B2B742F681_.wvu.Cols" localSheetId="4" hidden="1">'Attach-3 (QR)'!$N:$O</definedName>
    <definedName name="Z_84C4A003_FCD5_4B4F_B190_62B2B742F681_.wvu.PrintArea" localSheetId="4" hidden="1">'Attach-3 (QR)'!$A$1:$I$198</definedName>
    <definedName name="Z_84C4A003_FCD5_4B4F_B190_62B2B742F681_.wvu.Rows" localSheetId="4" hidden="1">'Attach-3 (QR)'!$57:$57,'Attach-3 (QR)'!#REF!,'Attach-3 (QR)'!#REF!,'Attach-3 (QR)'!#REF!,'Attach-3 (QR)'!#REF!,'Attach-3 (QR)'!$102:$102,'Attach-3 (QR)'!#REF!,'Attach-3 (QR)'!#REF!,'Attach-3 (QR)'!$139:$139,'Attach-3 (QR)'!$143:$149,'Attach-3 (QR)'!$165:$175</definedName>
    <definedName name="Z_8E7B022F_1113_4BA2_B2BA_8EDBE02A2557_.wvu.PrintArea" localSheetId="13" hidden="1">'Attach 10'!$A$1:$E$22</definedName>
    <definedName name="Z_8E7B022F_1113_4BA2_B2BA_8EDBE02A2557_.wvu.PrintArea" localSheetId="14" hidden="1">'Attach 11'!$A$1:$E$84</definedName>
    <definedName name="Z_8E7B022F_1113_4BA2_B2BA_8EDBE02A2557_.wvu.PrintArea" localSheetId="15" hidden="1">'Attach 12'!$A$1:$E$32</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15'!$A$1:$E$79</definedName>
    <definedName name="Z_8E7B022F_1113_4BA2_B2BA_8EDBE02A2557_.wvu.PrintArea" localSheetId="20" hidden="1">'Attach 16'!$A$1:$L$94</definedName>
    <definedName name="Z_8E7B022F_1113_4BA2_B2BA_8EDBE02A2557_.wvu.PrintArea" localSheetId="22" hidden="1">'Attach 19'!$A$1:$E$35</definedName>
    <definedName name="Z_8E7B022F_1113_4BA2_B2BA_8EDBE02A2557_.wvu.PrintArea" localSheetId="3" hidden="1">'Attach 3(JV)'!$A$1:$E$27</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0" hidden="1">'Attach 6'!$A$1:$E$51</definedName>
    <definedName name="Z_8E7B022F_1113_4BA2_B2BA_8EDBE02A2557_.wvu.PrintArea" localSheetId="11" hidden="1">'Attach 7'!$A$1:$E$28</definedName>
    <definedName name="Z_8E7B022F_1113_4BA2_B2BA_8EDBE02A2557_.wvu.PrintArea" localSheetId="12" hidden="1">'Attach 9'!$A$1:$L$39</definedName>
    <definedName name="Z_8E7B022F_1113_4BA2_B2BA_8EDBE02A2557_.wvu.PrintArea" localSheetId="24" hidden="1">'Bid Form 1st Envelope '!$A$1:$F$117</definedName>
    <definedName name="Z_8E7B022F_1113_4BA2_B2BA_8EDBE02A2557_.wvu.PrintArea" localSheetId="2" hidden="1">'Names of Bidder'!$B$1:$D$44</definedName>
    <definedName name="Z_8E7B022F_1113_4BA2_B2BA_8EDBE02A2557_.wvu.PrintTitles" localSheetId="15" hidden="1">'Attach 12'!#REF!</definedName>
    <definedName name="Z_8E7B022F_1113_4BA2_B2BA_8EDBE02A2557_.wvu.PrintTitles" localSheetId="12" hidden="1">'Attach 9'!$18:$18</definedName>
    <definedName name="Z_96400739_BE17_4F96_9322_CEC076E94D1E_.wvu.Cols" localSheetId="15" hidden="1">'Attach 12'!$G:$I</definedName>
    <definedName name="Z_96400739_BE17_4F96_9322_CEC076E94D1E_.wvu.Cols" localSheetId="19" hidden="1">'Attach 15'!$F:$F,'Attach 15'!$H:$H</definedName>
    <definedName name="Z_96400739_BE17_4F96_9322_CEC076E94D1E_.wvu.Cols" localSheetId="3" hidden="1">'Attach 3(JV)'!$F:$F</definedName>
    <definedName name="Z_96400739_BE17_4F96_9322_CEC076E94D1E_.wvu.Cols" localSheetId="8" hidden="1">'Attach 5'!$H:$H</definedName>
    <definedName name="Z_96400739_BE17_4F96_9322_CEC076E94D1E_.wvu.Cols" localSheetId="10" hidden="1">'Attach 6'!$H:$H</definedName>
    <definedName name="Z_96400739_BE17_4F96_9322_CEC076E94D1E_.wvu.Cols" localSheetId="12" hidden="1">'Attach 9'!$G:$L</definedName>
    <definedName name="Z_96400739_BE17_4F96_9322_CEC076E94D1E_.wvu.Cols" localSheetId="4" hidden="1">'Attach-3 (QR)'!$J:$K</definedName>
    <definedName name="Z_96400739_BE17_4F96_9322_CEC076E94D1E_.wvu.Cols" localSheetId="2" hidden="1">'Names of Bidder'!$F:$G,'Names of Bidder'!$I:$I</definedName>
    <definedName name="Z_96400739_BE17_4F96_9322_CEC076E94D1E_.wvu.PrintArea" localSheetId="13" hidden="1">'Attach 10'!$A$1:$E$20</definedName>
    <definedName name="Z_96400739_BE17_4F96_9322_CEC076E94D1E_.wvu.PrintArea" localSheetId="14" hidden="1">'Attach 11'!$A$1:$E$28</definedName>
    <definedName name="Z_96400739_BE17_4F96_9322_CEC076E94D1E_.wvu.PrintArea" localSheetId="15" hidden="1">'Attach 12'!$A$1:$E$31</definedName>
    <definedName name="Z_96400739_BE17_4F96_9322_CEC076E94D1E_.wvu.PrintArea" localSheetId="16" hidden="1">'Attach 13'!$A$1:$E$27</definedName>
    <definedName name="Z_96400739_BE17_4F96_9322_CEC076E94D1E_.wvu.PrintArea" localSheetId="17" hidden="1">'Attach 14'!$A$1:$E$29</definedName>
    <definedName name="Z_96400739_BE17_4F96_9322_CEC076E94D1E_.wvu.PrintArea" localSheetId="18" hidden="1">'Attach 14-IP'!$A$8:$I$222</definedName>
    <definedName name="Z_96400739_BE17_4F96_9322_CEC076E94D1E_.wvu.PrintArea" localSheetId="19" hidden="1">'Attach 15'!$A$1:$E$78</definedName>
    <definedName name="Z_96400739_BE17_4F96_9322_CEC076E94D1E_.wvu.PrintArea" localSheetId="20" hidden="1">'Attach 16'!$A$1:$L$94</definedName>
    <definedName name="Z_96400739_BE17_4F96_9322_CEC076E94D1E_.wvu.PrintArea" localSheetId="21" hidden="1">'Attach 17'!$A$1:$E$30</definedName>
    <definedName name="Z_96400739_BE17_4F96_9322_CEC076E94D1E_.wvu.PrintArea" localSheetId="22" hidden="1">'Attach 19'!$A$1:$E$31</definedName>
    <definedName name="Z_96400739_BE17_4F96_9322_CEC076E94D1E_.wvu.PrintArea" localSheetId="3" hidden="1">'Attach 3(JV)'!$A$1:$I$25</definedName>
    <definedName name="Z_96400739_BE17_4F96_9322_CEC076E94D1E_.wvu.PrintArea" localSheetId="5" hidden="1">'Attach 4'!$A$1:$E$24</definedName>
    <definedName name="Z_96400739_BE17_4F96_9322_CEC076E94D1E_.wvu.PrintArea" localSheetId="6" hidden="1">'Attach 4 (A)'!$A$1:$E$26</definedName>
    <definedName name="Z_96400739_BE17_4F96_9322_CEC076E94D1E_.wvu.PrintArea" localSheetId="7" hidden="1">'Attach 4 (B)'!$A$1:$E$25</definedName>
    <definedName name="Z_96400739_BE17_4F96_9322_CEC076E94D1E_.wvu.PrintArea" localSheetId="8" hidden="1">'Attach 5'!$A$1:$E$28</definedName>
    <definedName name="Z_96400739_BE17_4F96_9322_CEC076E94D1E_.wvu.PrintArea" localSheetId="9" hidden="1">'Attach 5A'!$A$1:$E$29</definedName>
    <definedName name="Z_96400739_BE17_4F96_9322_CEC076E94D1E_.wvu.PrintArea" localSheetId="10" hidden="1">'Attach 6'!$A$1:$E$27</definedName>
    <definedName name="Z_96400739_BE17_4F96_9322_CEC076E94D1E_.wvu.PrintArea" localSheetId="11" hidden="1">'Attach 7'!$A$1:$E$28</definedName>
    <definedName name="Z_96400739_BE17_4F96_9322_CEC076E94D1E_.wvu.PrintArea" localSheetId="12" hidden="1">'Attach 9'!$A$1:$L$33</definedName>
    <definedName name="Z_96400739_BE17_4F96_9322_CEC076E94D1E_.wvu.PrintArea" localSheetId="4" hidden="1">'Attach-3 (QR)'!$A$1:$I$197</definedName>
    <definedName name="Z_96400739_BE17_4F96_9322_CEC076E94D1E_.wvu.PrintArea" localSheetId="23" hidden="1">'Attachment-20'!$A$1:$E$39</definedName>
    <definedName name="Z_96400739_BE17_4F96_9322_CEC076E94D1E_.wvu.PrintArea" localSheetId="24" hidden="1">'Bid Form 1st Envelope '!$A$1:$F$117</definedName>
    <definedName name="Z_96400739_BE17_4F96_9322_CEC076E94D1E_.wvu.PrintArea" localSheetId="2" hidden="1">'Names of Bidder'!$B$1:$D$44</definedName>
    <definedName name="Z_96400739_BE17_4F96_9322_CEC076E94D1E_.wvu.PrintTitles" localSheetId="12" hidden="1">'Attach 9'!$18:$18</definedName>
    <definedName name="Z_96400739_BE17_4F96_9322_CEC076E94D1E_.wvu.Rows" localSheetId="14" hidden="1">'Attach 11'!$29:$85</definedName>
    <definedName name="Z_96400739_BE17_4F96_9322_CEC076E94D1E_.wvu.Rows" localSheetId="19" hidden="1">'Attach 15'!$15:$15</definedName>
    <definedName name="Z_96400739_BE17_4F96_9322_CEC076E94D1E_.wvu.Rows" localSheetId="20" hidden="1">'Attach 16'!$89:$92</definedName>
    <definedName name="Z_96400739_BE17_4F96_9322_CEC076E94D1E_.wvu.Rows" localSheetId="21" hidden="1">'Attach 17'!$26:$26,'Attach 17'!$32:$209</definedName>
    <definedName name="Z_96400739_BE17_4F96_9322_CEC076E94D1E_.wvu.Rows" localSheetId="22" hidden="1">'Attach 19'!$13:$13,'Attach 19'!$20:$28</definedName>
    <definedName name="Z_96400739_BE17_4F96_9322_CEC076E94D1E_.wvu.Rows" localSheetId="8" hidden="1">'Attach 5'!$4:$4</definedName>
    <definedName name="Z_96400739_BE17_4F96_9322_CEC076E94D1E_.wvu.Rows" localSheetId="12" hidden="1">'Attach 9'!$7:$14</definedName>
    <definedName name="Z_96400739_BE17_4F96_9322_CEC076E94D1E_.wvu.Rows" localSheetId="23" hidden="1">'Attachment-20'!$13:$13</definedName>
    <definedName name="Z_96400739_BE17_4F96_9322_CEC076E94D1E_.wvu.Rows" localSheetId="2" hidden="1">'Names of Bidder'!$13:$13,'Names of Bidder'!$36:$38</definedName>
    <definedName name="Z_9F8CD454_46B1_47B9_9F5F_73ED69AC40D4_.wvu.Cols" localSheetId="4" hidden="1">'Attach-3 (QR)'!$N:$O</definedName>
    <definedName name="Z_9F8CD454_46B1_47B9_9F5F_73ED69AC40D4_.wvu.PrintArea" localSheetId="4" hidden="1">'Attach-3 (QR)'!$A$1:$I$198</definedName>
    <definedName name="Z_9F8CD454_46B1_47B9_9F5F_73ED69AC40D4_.wvu.Rows" localSheetId="4" hidden="1">'Attach-3 (QR)'!#REF!,'Attach-3 (QR)'!#REF!,'Attach-3 (QR)'!#REF!,'Attach-3 (QR)'!$100:$100,'Attach-3 (QR)'!$102:$102,'Attach-3 (QR)'!#REF!,'Attach-3 (QR)'!#REF!,'Attach-3 (QR)'!#REF!,'Attach-3 (QR)'!$143:$149</definedName>
    <definedName name="Z_A317F5C2_E44F_4A46_8833_2AE6CAE06F6E_.wvu.Cols" localSheetId="4" hidden="1">'Attach-3 (QR)'!$N:$O</definedName>
    <definedName name="Z_A317F5C2_E44F_4A46_8833_2AE6CAE06F6E_.wvu.PrintArea" localSheetId="4" hidden="1">'Attach-3 (QR)'!$A$1:$I$198</definedName>
    <definedName name="Z_A317F5C2_E44F_4A46_8833_2AE6CAE06F6E_.wvu.Rows" localSheetId="4" hidden="1">'Attach-3 (QR)'!#REF!,'Attach-3 (QR)'!#REF!,'Attach-3 (QR)'!#REF!,'Attach-3 (QR)'!#REF!</definedName>
    <definedName name="Z_A3F641DF_CF1D_48E3_AFDC_E52726A449CB_.wvu.PrintArea" localSheetId="13" hidden="1">'Attach 10'!$A$1:$E$23</definedName>
    <definedName name="Z_A3F641DF_CF1D_48E3_AFDC_E52726A449CB_.wvu.PrintArea" localSheetId="14" hidden="1">'Attach 11'!$A$1:$E$84</definedName>
    <definedName name="Z_A3F641DF_CF1D_48E3_AFDC_E52726A449CB_.wvu.PrintArea" localSheetId="15" hidden="1">'Attach 12'!$A$1:$E$32</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15'!$A$1:$E$80</definedName>
    <definedName name="Z_A3F641DF_CF1D_48E3_AFDC_E52726A449CB_.wvu.PrintArea" localSheetId="20" hidden="1">'Attach 16'!$A$1:$L$94</definedName>
    <definedName name="Z_A3F641DF_CF1D_48E3_AFDC_E52726A449CB_.wvu.PrintArea" localSheetId="22" hidden="1">'Attach 19'!$A$1:$E$35</definedName>
    <definedName name="Z_A3F641DF_CF1D_48E3_AFDC_E52726A449CB_.wvu.PrintArea" localSheetId="3" hidden="1">'Attach 3(JV)'!$A$1:$E$27</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0" hidden="1">'Attach 6'!$A$1:$E$52</definedName>
    <definedName name="Z_A3F641DF_CF1D_48E3_AFDC_E52726A449CB_.wvu.PrintArea" localSheetId="11" hidden="1">'Attach 7'!$A$1:$E$28</definedName>
    <definedName name="Z_A3F641DF_CF1D_48E3_AFDC_E52726A449CB_.wvu.PrintArea" localSheetId="12" hidden="1">'Attach 9'!$A$1:$L$39</definedName>
    <definedName name="Z_A3F641DF_CF1D_48E3_AFDC_E52726A449CB_.wvu.PrintArea" localSheetId="24" hidden="1">'Bid Form 1st Envelope '!$A$1:$F$117</definedName>
    <definedName name="Z_A3F641DF_CF1D_48E3_AFDC_E52726A449CB_.wvu.PrintArea" localSheetId="2" hidden="1">'Names of Bidder'!$B$1:$D$44</definedName>
    <definedName name="Z_A3F641DF_CF1D_48E3_AFDC_E52726A449CB_.wvu.PrintTitles" localSheetId="15" hidden="1">'Attach 12'!#REF!</definedName>
    <definedName name="Z_A3F641DF_CF1D_48E3_AFDC_E52726A449CB_.wvu.PrintTitles" localSheetId="12" hidden="1">'Attach 9'!$18:$18</definedName>
    <definedName name="Z_A4C1F32E_B580_4CA5_8362_DC7E76A71ECA_.wvu.Cols" localSheetId="15" hidden="1">'Attach 12'!$G:$I</definedName>
    <definedName name="Z_A4C1F32E_B580_4CA5_8362_DC7E76A71ECA_.wvu.Cols" localSheetId="19" hidden="1">'Attach 15'!$F:$F,'Attach 15'!$H:$H</definedName>
    <definedName name="Z_A4C1F32E_B580_4CA5_8362_DC7E76A71ECA_.wvu.Cols" localSheetId="3" hidden="1">'Attach 3(JV)'!$F:$F</definedName>
    <definedName name="Z_A4C1F32E_B580_4CA5_8362_DC7E76A71ECA_.wvu.Cols" localSheetId="8" hidden="1">'Attach 5'!$H:$H</definedName>
    <definedName name="Z_A4C1F32E_B580_4CA5_8362_DC7E76A71ECA_.wvu.Cols" localSheetId="10" hidden="1">'Attach 6'!$H:$H</definedName>
    <definedName name="Z_A4C1F32E_B580_4CA5_8362_DC7E76A71ECA_.wvu.Cols" localSheetId="12" hidden="1">'Attach 9'!$G:$L</definedName>
    <definedName name="Z_A4C1F32E_B580_4CA5_8362_DC7E76A71ECA_.wvu.Cols" localSheetId="4" hidden="1">'Attach-3 (QR)'!$J:$K</definedName>
    <definedName name="Z_A4C1F32E_B580_4CA5_8362_DC7E76A71ECA_.wvu.Cols" localSheetId="2" hidden="1">'Names of Bidder'!$F:$G,'Names of Bidder'!$I:$I</definedName>
    <definedName name="Z_A4C1F32E_B580_4CA5_8362_DC7E76A71ECA_.wvu.PrintArea" localSheetId="13" hidden="1">'Attach 10'!$A$1:$E$20</definedName>
    <definedName name="Z_A4C1F32E_B580_4CA5_8362_DC7E76A71ECA_.wvu.PrintArea" localSheetId="14" hidden="1">'Attach 11'!$A$1:$E$28</definedName>
    <definedName name="Z_A4C1F32E_B580_4CA5_8362_DC7E76A71ECA_.wvu.PrintArea" localSheetId="15" hidden="1">'Attach 12'!$A$1:$E$31</definedName>
    <definedName name="Z_A4C1F32E_B580_4CA5_8362_DC7E76A71ECA_.wvu.PrintArea" localSheetId="16" hidden="1">'Attach 13'!$A$1:$E$27</definedName>
    <definedName name="Z_A4C1F32E_B580_4CA5_8362_DC7E76A71ECA_.wvu.PrintArea" localSheetId="17" hidden="1">'Attach 14'!$A$1:$E$29</definedName>
    <definedName name="Z_A4C1F32E_B580_4CA5_8362_DC7E76A71ECA_.wvu.PrintArea" localSheetId="18" hidden="1">'Attach 14-IP'!$A$8:$I$222</definedName>
    <definedName name="Z_A4C1F32E_B580_4CA5_8362_DC7E76A71ECA_.wvu.PrintArea" localSheetId="19" hidden="1">'Attach 15'!$A$1:$E$78</definedName>
    <definedName name="Z_A4C1F32E_B580_4CA5_8362_DC7E76A71ECA_.wvu.PrintArea" localSheetId="20" hidden="1">'Attach 16'!$A$1:$L$94</definedName>
    <definedName name="Z_A4C1F32E_B580_4CA5_8362_DC7E76A71ECA_.wvu.PrintArea" localSheetId="21" hidden="1">'Attach 17'!$A$1:$E$30</definedName>
    <definedName name="Z_A4C1F32E_B580_4CA5_8362_DC7E76A71ECA_.wvu.PrintArea" localSheetId="22" hidden="1">'Attach 19'!$A$1:$E$31</definedName>
    <definedName name="Z_A4C1F32E_B580_4CA5_8362_DC7E76A71ECA_.wvu.PrintArea" localSheetId="3" hidden="1">'Attach 3(JV)'!$A$1:$I$25</definedName>
    <definedName name="Z_A4C1F32E_B580_4CA5_8362_DC7E76A71ECA_.wvu.PrintArea" localSheetId="5" hidden="1">'Attach 4'!$A$1:$E$24</definedName>
    <definedName name="Z_A4C1F32E_B580_4CA5_8362_DC7E76A71ECA_.wvu.PrintArea" localSheetId="6" hidden="1">'Attach 4 (A)'!$A$1:$E$26</definedName>
    <definedName name="Z_A4C1F32E_B580_4CA5_8362_DC7E76A71ECA_.wvu.PrintArea" localSheetId="7" hidden="1">'Attach 4 (B)'!$A$1:$E$25</definedName>
    <definedName name="Z_A4C1F32E_B580_4CA5_8362_DC7E76A71ECA_.wvu.PrintArea" localSheetId="8" hidden="1">'Attach 5'!$A$1:$E$28</definedName>
    <definedName name="Z_A4C1F32E_B580_4CA5_8362_DC7E76A71ECA_.wvu.PrintArea" localSheetId="9" hidden="1">'Attach 5A'!$A$1:$E$29</definedName>
    <definedName name="Z_A4C1F32E_B580_4CA5_8362_DC7E76A71ECA_.wvu.PrintArea" localSheetId="10" hidden="1">'Attach 6'!$A$1:$E$27</definedName>
    <definedName name="Z_A4C1F32E_B580_4CA5_8362_DC7E76A71ECA_.wvu.PrintArea" localSheetId="11" hidden="1">'Attach 7'!$A$1:$E$28</definedName>
    <definedName name="Z_A4C1F32E_B580_4CA5_8362_DC7E76A71ECA_.wvu.PrintArea" localSheetId="12" hidden="1">'Attach 9'!$A$1:$L$33</definedName>
    <definedName name="Z_A4C1F32E_B580_4CA5_8362_DC7E76A71ECA_.wvu.PrintArea" localSheetId="4" hidden="1">'Attach-3 (QR)'!$A$1:$I$197</definedName>
    <definedName name="Z_A4C1F32E_B580_4CA5_8362_DC7E76A71ECA_.wvu.PrintArea" localSheetId="23" hidden="1">'Attachment-20'!$A$1:$E$39</definedName>
    <definedName name="Z_A4C1F32E_B580_4CA5_8362_DC7E76A71ECA_.wvu.PrintArea" localSheetId="24" hidden="1">'Bid Form 1st Envelope '!$A$1:$F$117</definedName>
    <definedName name="Z_A4C1F32E_B580_4CA5_8362_DC7E76A71ECA_.wvu.PrintArea" localSheetId="2" hidden="1">'Names of Bidder'!$B$1:$D$44</definedName>
    <definedName name="Z_A4C1F32E_B580_4CA5_8362_DC7E76A71ECA_.wvu.PrintTitles" localSheetId="12" hidden="1">'Attach 9'!$18:$18</definedName>
    <definedName name="Z_A4C1F32E_B580_4CA5_8362_DC7E76A71ECA_.wvu.Rows" localSheetId="14" hidden="1">'Attach 11'!$29:$85</definedName>
    <definedName name="Z_A4C1F32E_B580_4CA5_8362_DC7E76A71ECA_.wvu.Rows" localSheetId="19" hidden="1">'Attach 15'!$15:$15</definedName>
    <definedName name="Z_A4C1F32E_B580_4CA5_8362_DC7E76A71ECA_.wvu.Rows" localSheetId="20" hidden="1">'Attach 16'!$89:$92</definedName>
    <definedName name="Z_A4C1F32E_B580_4CA5_8362_DC7E76A71ECA_.wvu.Rows" localSheetId="21" hidden="1">'Attach 17'!$26:$26,'Attach 17'!$32:$209</definedName>
    <definedName name="Z_A4C1F32E_B580_4CA5_8362_DC7E76A71ECA_.wvu.Rows" localSheetId="22" hidden="1">'Attach 19'!$13:$13,'Attach 19'!$20:$28</definedName>
    <definedName name="Z_A4C1F32E_B580_4CA5_8362_DC7E76A71ECA_.wvu.Rows" localSheetId="8" hidden="1">'Attach 5'!$4:$4</definedName>
    <definedName name="Z_A4C1F32E_B580_4CA5_8362_DC7E76A71ECA_.wvu.Rows" localSheetId="12" hidden="1">'Attach 9'!$7:$14</definedName>
    <definedName name="Z_A4C1F32E_B580_4CA5_8362_DC7E76A71ECA_.wvu.Rows" localSheetId="4" hidden="1">'Attach-3 (QR)'!$63:$63,'Attach-3 (QR)'!$117:$117,'Attach-3 (QR)'!$140:$173</definedName>
    <definedName name="Z_A4C1F32E_B580_4CA5_8362_DC7E76A71ECA_.wvu.Rows" localSheetId="23" hidden="1">'Attachment-20'!$13:$13</definedName>
    <definedName name="Z_A4C1F32E_B580_4CA5_8362_DC7E76A71ECA_.wvu.Rows" localSheetId="0" hidden="1">Basic!$2:$2</definedName>
    <definedName name="Z_A4C1F32E_B580_4CA5_8362_DC7E76A71ECA_.wvu.Rows" localSheetId="24" hidden="1">'Bid Form 1st Envelope '!$44:$44</definedName>
    <definedName name="Z_A4C1F32E_B580_4CA5_8362_DC7E76A71ECA_.wvu.Rows" localSheetId="2" hidden="1">'Names of Bidder'!$13:$13,'Names of Bidder'!$36:$38,'Names of Bidder'!$45:$47</definedName>
    <definedName name="Z_AA750348_930C_43DE_ADD0_8D60980F5013_.wvu.Cols" localSheetId="15" hidden="1">'Attach 12'!$G:$I</definedName>
    <definedName name="Z_AA750348_930C_43DE_ADD0_8D60980F5013_.wvu.Cols" localSheetId="19" hidden="1">'Attach 15'!$H:$H</definedName>
    <definedName name="Z_AA750348_930C_43DE_ADD0_8D60980F5013_.wvu.Cols" localSheetId="8" hidden="1">'Attach 5'!$H:$H</definedName>
    <definedName name="Z_AA750348_930C_43DE_ADD0_8D60980F5013_.wvu.Cols" localSheetId="10" hidden="1">'Attach 6'!$H:$H</definedName>
    <definedName name="Z_AA750348_930C_43DE_ADD0_8D60980F5013_.wvu.PrintArea" localSheetId="13" hidden="1">'Attach 10'!$A$1:$E$20</definedName>
    <definedName name="Z_AA750348_930C_43DE_ADD0_8D60980F5013_.wvu.PrintArea" localSheetId="14" hidden="1">'Attach 11'!$A$1:$E$28</definedName>
    <definedName name="Z_AA750348_930C_43DE_ADD0_8D60980F5013_.wvu.PrintArea" localSheetId="15" hidden="1">'Attach 12'!$A$1:$E$32</definedName>
    <definedName name="Z_AA750348_930C_43DE_ADD0_8D60980F5013_.wvu.PrintArea" localSheetId="16" hidden="1">'Attach 13'!$A$1:$E$27</definedName>
    <definedName name="Z_AA750348_930C_43DE_ADD0_8D60980F5013_.wvu.PrintArea" localSheetId="17" hidden="1">'Attach 14'!$A$1:$E$29</definedName>
    <definedName name="Z_AA750348_930C_43DE_ADD0_8D60980F5013_.wvu.PrintArea" localSheetId="18" hidden="1">'Attach 14-IP'!$A$8:$I$222</definedName>
    <definedName name="Z_AA750348_930C_43DE_ADD0_8D60980F5013_.wvu.PrintArea" localSheetId="19" hidden="1">'Attach 15'!$A$1:$E$78</definedName>
    <definedName name="Z_AA750348_930C_43DE_ADD0_8D60980F5013_.wvu.PrintArea" localSheetId="20" hidden="1">'Attach 16'!$A$1:$L$94</definedName>
    <definedName name="Z_AA750348_930C_43DE_ADD0_8D60980F5013_.wvu.PrintArea" localSheetId="21" hidden="1">'Attach 17'!$A$1:$E$30</definedName>
    <definedName name="Z_AA750348_930C_43DE_ADD0_8D60980F5013_.wvu.PrintArea" localSheetId="22" hidden="1">'Attach 19'!$A$1:$E$31</definedName>
    <definedName name="Z_AA750348_930C_43DE_ADD0_8D60980F5013_.wvu.PrintArea" localSheetId="3" hidden="1">'Attach 3(JV)'!$A$1:$E$25</definedName>
    <definedName name="Z_AA750348_930C_43DE_ADD0_8D60980F5013_.wvu.PrintArea" localSheetId="5" hidden="1">'Attach 4'!$A$1:$E$24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6'!$A$1:$E$27</definedName>
    <definedName name="Z_AA750348_930C_43DE_ADD0_8D60980F5013_.wvu.PrintArea" localSheetId="11" hidden="1">'Attach 7'!$A$1:$E$28</definedName>
    <definedName name="Z_AA750348_930C_43DE_ADD0_8D60980F5013_.wvu.PrintArea" localSheetId="12" hidden="1">'Attach 9'!$A$1:$L$33</definedName>
    <definedName name="Z_AA750348_930C_43DE_ADD0_8D60980F5013_.wvu.PrintArea" localSheetId="23" hidden="1">'Attachment-20'!$A$1:$E$39</definedName>
    <definedName name="Z_AA750348_930C_43DE_ADD0_8D60980F5013_.wvu.PrintArea" localSheetId="24" hidden="1">'Bid Form 1st Envelope '!$A$1:$F$117</definedName>
    <definedName name="Z_AA750348_930C_43DE_ADD0_8D60980F5013_.wvu.PrintArea" localSheetId="2" hidden="1">'Names of Bidder'!$B$1:$D$44</definedName>
    <definedName name="Z_AA750348_930C_43DE_ADD0_8D60980F5013_.wvu.PrintTitles" localSheetId="15" hidden="1">'Attach 12'!#REF!</definedName>
    <definedName name="Z_AA750348_930C_43DE_ADD0_8D60980F5013_.wvu.PrintTitles" localSheetId="12" hidden="1">'Attach 9'!$18:$18</definedName>
    <definedName name="Z_AA750348_930C_43DE_ADD0_8D60980F5013_.wvu.Rows" localSheetId="14" hidden="1">'Attach 11'!$29:$85</definedName>
    <definedName name="Z_AA750348_930C_43DE_ADD0_8D60980F5013_.wvu.Rows" localSheetId="15" hidden="1">'Attach 12'!#REF!,'Attach 12'!#REF!,'Attach 12'!#REF!,'Attach 12'!#REF!,'Attach 12'!#REF!</definedName>
    <definedName name="Z_AA750348_930C_43DE_ADD0_8D60980F5013_.wvu.Rows" localSheetId="19" hidden="1">'Attach 15'!$15:$15</definedName>
    <definedName name="Z_AA750348_930C_43DE_ADD0_8D60980F5013_.wvu.Rows" localSheetId="21" hidden="1">'Attach 17'!$26:$26,'Attach 17'!$32:$209</definedName>
    <definedName name="Z_AA750348_930C_43DE_ADD0_8D60980F5013_.wvu.Rows" localSheetId="22" hidden="1">'Attach 19'!$13:$13,'Attach 19'!$20:$28</definedName>
    <definedName name="Z_AA750348_930C_43DE_ADD0_8D60980F5013_.wvu.Rows" localSheetId="8" hidden="1">'Attach 5'!$4:$4</definedName>
    <definedName name="Z_AA750348_930C_43DE_ADD0_8D60980F5013_.wvu.Rows" localSheetId="23" hidden="1">'Attachment-20'!$13:$13</definedName>
    <definedName name="Z_AA750348_930C_43DE_ADD0_8D60980F5013_.wvu.Rows" localSheetId="2" hidden="1">'Names of Bidder'!$36:$38</definedName>
    <definedName name="Z_AF19F13B_761B_48FB_A70F_9439A4D7530B_.wvu.Cols" localSheetId="4" hidden="1">'Attach-3 (QR)'!$N:$O</definedName>
    <definedName name="Z_AF19F13B_761B_48FB_A70F_9439A4D7530B_.wvu.PrintArea" localSheetId="4" hidden="1">'Attach-3 (QR)'!$A$1:$I$198</definedName>
    <definedName name="Z_AF19F13B_761B_48FB_A70F_9439A4D7530B_.wvu.Rows" localSheetId="4" hidden="1">'Attach-3 (QR)'!#REF!,'Attach-3 (QR)'!#REF!,'Attach-3 (QR)'!#REF!,'Attach-3 (QR)'!#REF!,'Attach-3 (QR)'!#REF!,'Attach-3 (QR)'!#REF!,'Attach-3 (QR)'!$147:$149</definedName>
    <definedName name="Z_B91EC26D_75AC_424B_8A9A_6507DA2B48E7_.wvu.PrintArea" localSheetId="21" hidden="1">'Attach 17'!$A$1:$E$33</definedName>
    <definedName name="Z_B91EC26D_75AC_424B_8A9A_6507DA2B48E7_.wvu.Rows" localSheetId="21" hidden="1">'Attach 17'!$26:$26,'Attach 17'!$32:$209</definedName>
    <definedName name="Z_BE615921_12B2_47E1_81BB_292B559B4C46_.wvu.Cols" localSheetId="15" hidden="1">'Attach 12'!$G:$I</definedName>
    <definedName name="Z_BE615921_12B2_47E1_81BB_292B559B4C46_.wvu.Cols" localSheetId="19" hidden="1">'Attach 15'!$F:$F,'Attach 15'!$H:$H</definedName>
    <definedName name="Z_BE615921_12B2_47E1_81BB_292B559B4C46_.wvu.Cols" localSheetId="3" hidden="1">'Attach 3(JV)'!$F:$F</definedName>
    <definedName name="Z_BE615921_12B2_47E1_81BB_292B559B4C46_.wvu.Cols" localSheetId="8" hidden="1">'Attach 5'!$H:$H</definedName>
    <definedName name="Z_BE615921_12B2_47E1_81BB_292B559B4C46_.wvu.Cols" localSheetId="10" hidden="1">'Attach 6'!$H:$H</definedName>
    <definedName name="Z_BE615921_12B2_47E1_81BB_292B559B4C46_.wvu.Cols" localSheetId="4" hidden="1">'Attach-3 (QR)'!$J:$K</definedName>
    <definedName name="Z_BE615921_12B2_47E1_81BB_292B559B4C46_.wvu.Cols" localSheetId="2" hidden="1">'Names of Bidder'!$F:$G,'Names of Bidder'!$I:$I</definedName>
    <definedName name="Z_BE615921_12B2_47E1_81BB_292B559B4C46_.wvu.PrintArea" localSheetId="13" hidden="1">'Attach 10'!$A$1:$E$20</definedName>
    <definedName name="Z_BE615921_12B2_47E1_81BB_292B559B4C46_.wvu.PrintArea" localSheetId="14" hidden="1">'Attach 11'!$A$1:$E$28</definedName>
    <definedName name="Z_BE615921_12B2_47E1_81BB_292B559B4C46_.wvu.PrintArea" localSheetId="15" hidden="1">'Attach 12'!$A$1:$E$31</definedName>
    <definedName name="Z_BE615921_12B2_47E1_81BB_292B559B4C46_.wvu.PrintArea" localSheetId="16" hidden="1">'Attach 13'!$A$1:$E$27</definedName>
    <definedName name="Z_BE615921_12B2_47E1_81BB_292B559B4C46_.wvu.PrintArea" localSheetId="17" hidden="1">'Attach 14'!$A$1:$E$29</definedName>
    <definedName name="Z_BE615921_12B2_47E1_81BB_292B559B4C46_.wvu.PrintArea" localSheetId="18" hidden="1">'Attach 14-IP'!$A$8:$I$222</definedName>
    <definedName name="Z_BE615921_12B2_47E1_81BB_292B559B4C46_.wvu.PrintArea" localSheetId="19" hidden="1">'Attach 15'!$A$1:$E$78</definedName>
    <definedName name="Z_BE615921_12B2_47E1_81BB_292B559B4C46_.wvu.PrintArea" localSheetId="20" hidden="1">'Attach 16'!$A$1:$L$94</definedName>
    <definedName name="Z_BE615921_12B2_47E1_81BB_292B559B4C46_.wvu.PrintArea" localSheetId="21" hidden="1">'Attach 17'!$A$1:$E$30</definedName>
    <definedName name="Z_BE615921_12B2_47E1_81BB_292B559B4C46_.wvu.PrintArea" localSheetId="22" hidden="1">'Attach 19'!$A$1:$E$31</definedName>
    <definedName name="Z_BE615921_12B2_47E1_81BB_292B559B4C46_.wvu.PrintArea" localSheetId="3" hidden="1">'Attach 3(JV)'!$A$1:$E$25</definedName>
    <definedName name="Z_BE615921_12B2_47E1_81BB_292B559B4C46_.wvu.PrintArea" localSheetId="5" hidden="1">'Attach 4'!$A$1:$E$24</definedName>
    <definedName name="Z_BE615921_12B2_47E1_81BB_292B559B4C46_.wvu.PrintArea" localSheetId="6" hidden="1">'Attach 4 (A)'!$A$1:$E$26</definedName>
    <definedName name="Z_BE615921_12B2_47E1_81BB_292B559B4C46_.wvu.PrintArea" localSheetId="7" hidden="1">'Attach 4 (B)'!$A$1:$E$25</definedName>
    <definedName name="Z_BE615921_12B2_47E1_81BB_292B559B4C46_.wvu.PrintArea" localSheetId="8" hidden="1">'Attach 5'!$A$1:$E$28</definedName>
    <definedName name="Z_BE615921_12B2_47E1_81BB_292B559B4C46_.wvu.PrintArea" localSheetId="9" hidden="1">'Attach 5A'!$A$1:$E$29</definedName>
    <definedName name="Z_BE615921_12B2_47E1_81BB_292B559B4C46_.wvu.PrintArea" localSheetId="10" hidden="1">'Attach 6'!$A$1:$E$27</definedName>
    <definedName name="Z_BE615921_12B2_47E1_81BB_292B559B4C46_.wvu.PrintArea" localSheetId="11" hidden="1">'Attach 7'!$A$1:$E$28</definedName>
    <definedName name="Z_BE615921_12B2_47E1_81BB_292B559B4C46_.wvu.PrintArea" localSheetId="12" hidden="1">'Attach 9'!$A$1:$L$33</definedName>
    <definedName name="Z_BE615921_12B2_47E1_81BB_292B559B4C46_.wvu.PrintArea" localSheetId="4" hidden="1">'Attach-3 (QR)'!$A$1:$I$197</definedName>
    <definedName name="Z_BE615921_12B2_47E1_81BB_292B559B4C46_.wvu.PrintArea" localSheetId="23" hidden="1">'Attachment-20'!$A$1:$E$39</definedName>
    <definedName name="Z_BE615921_12B2_47E1_81BB_292B559B4C46_.wvu.PrintArea" localSheetId="24" hidden="1">'Bid Form 1st Envelope '!$A$1:$F$117</definedName>
    <definedName name="Z_BE615921_12B2_47E1_81BB_292B559B4C46_.wvu.PrintArea" localSheetId="2" hidden="1">'Names of Bidder'!$B$1:$D$44</definedName>
    <definedName name="Z_BE615921_12B2_47E1_81BB_292B559B4C46_.wvu.PrintTitles" localSheetId="15" hidden="1">'Attach 12'!#REF!</definedName>
    <definedName name="Z_BE615921_12B2_47E1_81BB_292B559B4C46_.wvu.PrintTitles" localSheetId="12" hidden="1">'Attach 9'!$18:$18</definedName>
    <definedName name="Z_BE615921_12B2_47E1_81BB_292B559B4C46_.wvu.Rows" localSheetId="14" hidden="1">'Attach 11'!$29:$85</definedName>
    <definedName name="Z_BE615921_12B2_47E1_81BB_292B559B4C46_.wvu.Rows" localSheetId="15" hidden="1">'Attach 12'!#REF!</definedName>
    <definedName name="Z_BE615921_12B2_47E1_81BB_292B559B4C46_.wvu.Rows" localSheetId="19" hidden="1">'Attach 15'!$15:$15</definedName>
    <definedName name="Z_BE615921_12B2_47E1_81BB_292B559B4C46_.wvu.Rows" localSheetId="20" hidden="1">'Attach 16'!$89:$92</definedName>
    <definedName name="Z_BE615921_12B2_47E1_81BB_292B559B4C46_.wvu.Rows" localSheetId="21" hidden="1">'Attach 17'!$26:$26,'Attach 17'!$32:$209</definedName>
    <definedName name="Z_BE615921_12B2_47E1_81BB_292B559B4C46_.wvu.Rows" localSheetId="22" hidden="1">'Attach 19'!$13:$13,'Attach 19'!$20:$28</definedName>
    <definedName name="Z_BE615921_12B2_47E1_81BB_292B559B4C46_.wvu.Rows" localSheetId="8" hidden="1">'Attach 5'!$4:$4</definedName>
    <definedName name="Z_BE615921_12B2_47E1_81BB_292B559B4C46_.wvu.Rows" localSheetId="23" hidden="1">'Attachment-20'!$13:$13</definedName>
    <definedName name="Z_BE615921_12B2_47E1_81BB_292B559B4C46_.wvu.Rows" localSheetId="2" hidden="1">'Names of Bidder'!$13:$13,'Names of Bidder'!$36:$38</definedName>
    <definedName name="Z_C7FCA09A_C3E0_4408_81A0_5CFFEB0C6237_.wvu.Cols" localSheetId="4" hidden="1">'Attach-3 (QR)'!$J:$L</definedName>
    <definedName name="Z_C7FCA09A_C3E0_4408_81A0_5CFFEB0C6237_.wvu.PrintArea" localSheetId="21" hidden="1">'Attach 17'!$A$1:$F$30</definedName>
    <definedName name="Z_C7FCA09A_C3E0_4408_81A0_5CFFEB0C6237_.wvu.PrintArea" localSheetId="4" hidden="1">'Attach-3 (QR)'!$A$1:$I$198</definedName>
    <definedName name="Z_C7FCA09A_C3E0_4408_81A0_5CFFEB0C6237_.wvu.Rows" localSheetId="21" hidden="1">'Attach 17'!$32:$209</definedName>
    <definedName name="Z_C7FCA09A_C3E0_4408_81A0_5CFFEB0C6237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15" hidden="1">'Attach 12'!$G:$I</definedName>
    <definedName name="Z_CB7CD015_9A92_451A_BEF4_2BC98E3768DD_.wvu.Cols" localSheetId="19" hidden="1">'Attach 15'!$H:$H</definedName>
    <definedName name="Z_CB7CD015_9A92_451A_BEF4_2BC98E3768DD_.wvu.Cols" localSheetId="8" hidden="1">'Attach 5'!$H:$H</definedName>
    <definedName name="Z_CB7CD015_9A92_451A_BEF4_2BC98E3768DD_.wvu.Cols" localSheetId="10" hidden="1">'Attach 6'!$H:$H</definedName>
    <definedName name="Z_CB7CD015_9A92_451A_BEF4_2BC98E3768DD_.wvu.PrintArea" localSheetId="13" hidden="1">'Attach 10'!$A$1:$E$22</definedName>
    <definedName name="Z_CB7CD015_9A92_451A_BEF4_2BC98E3768DD_.wvu.PrintArea" localSheetId="14" hidden="1">'Attach 11'!$A$1:$E$28</definedName>
    <definedName name="Z_CB7CD015_9A92_451A_BEF4_2BC98E3768DD_.wvu.PrintArea" localSheetId="15" hidden="1">'Attach 12'!$A$1:$E$32</definedName>
    <definedName name="Z_CB7CD015_9A92_451A_BEF4_2BC98E3768DD_.wvu.PrintArea" localSheetId="16" hidden="1">'Attach 13'!$A$1:$E$27</definedName>
    <definedName name="Z_CB7CD015_9A92_451A_BEF4_2BC98E3768DD_.wvu.PrintArea" localSheetId="17" hidden="1">'Attach 14'!$A$1:$E$29</definedName>
    <definedName name="Z_CB7CD015_9A92_451A_BEF4_2BC98E3768DD_.wvu.PrintArea" localSheetId="18" hidden="1">'Attach 14-IP'!$A$8:$I$222</definedName>
    <definedName name="Z_CB7CD015_9A92_451A_BEF4_2BC98E3768DD_.wvu.PrintArea" localSheetId="19" hidden="1">'Attach 15'!$A$1:$E$78</definedName>
    <definedName name="Z_CB7CD015_9A92_451A_BEF4_2BC98E3768DD_.wvu.PrintArea" localSheetId="20" hidden="1">'Attach 16'!$A$1:$L$94</definedName>
    <definedName name="Z_CB7CD015_9A92_451A_BEF4_2BC98E3768DD_.wvu.PrintArea" localSheetId="21" hidden="1">'Attach 17'!$A$1:$E$33</definedName>
    <definedName name="Z_CB7CD015_9A92_451A_BEF4_2BC98E3768DD_.wvu.PrintArea" localSheetId="22" hidden="1">'Attach 19'!$A$1:$E$31</definedName>
    <definedName name="Z_CB7CD015_9A92_451A_BEF4_2BC98E3768DD_.wvu.PrintArea" localSheetId="3" hidden="1">'Attach 3(JV)'!$A$1:$E$27</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0" hidden="1">'Attach 6'!$A$1:$E$28</definedName>
    <definedName name="Z_CB7CD015_9A92_451A_BEF4_2BC98E3768DD_.wvu.PrintArea" localSheetId="11" hidden="1">'Attach 7'!$A$1:$E$28</definedName>
    <definedName name="Z_CB7CD015_9A92_451A_BEF4_2BC98E3768DD_.wvu.PrintArea" localSheetId="12" hidden="1">'Attach 9'!$A$1:$L$33</definedName>
    <definedName name="Z_CB7CD015_9A92_451A_BEF4_2BC98E3768DD_.wvu.PrintArea" localSheetId="24" hidden="1">'Bid Form 1st Envelope '!$A$1:$J$115</definedName>
    <definedName name="Z_CB7CD015_9A92_451A_BEF4_2BC98E3768DD_.wvu.PrintArea" localSheetId="2" hidden="1">'Names of Bidder'!$B$1:$D$44</definedName>
    <definedName name="Z_CB7CD015_9A92_451A_BEF4_2BC98E3768DD_.wvu.PrintTitles" localSheetId="15" hidden="1">'Attach 12'!#REF!</definedName>
    <definedName name="Z_CB7CD015_9A92_451A_BEF4_2BC98E3768DD_.wvu.PrintTitles" localSheetId="12" hidden="1">'Attach 9'!$18:$18</definedName>
    <definedName name="Z_CB7CD015_9A92_451A_BEF4_2BC98E3768DD_.wvu.Rows" localSheetId="15" hidden="1">'Attach 12'!#REF!,'Attach 12'!#REF!,'Attach 12'!#REF!,'Attach 12'!#REF!,'Attach 12'!#REF!</definedName>
    <definedName name="Z_CB7CD015_9A92_451A_BEF4_2BC98E3768DD_.wvu.Rows" localSheetId="19" hidden="1">'Attach 15'!$15:$15</definedName>
    <definedName name="Z_CB7CD015_9A92_451A_BEF4_2BC98E3768DD_.wvu.Rows" localSheetId="21" hidden="1">'Attach 17'!$26:$26,'Attach 17'!$32:$209</definedName>
    <definedName name="Z_CB7CD015_9A92_451A_BEF4_2BC98E3768DD_.wvu.Rows" localSheetId="22" hidden="1">'Attach 19'!$13:$13,'Attach 19'!$20:$28</definedName>
    <definedName name="Z_CB7CD015_9A92_451A_BEF4_2BC98E3768DD_.wvu.Rows" localSheetId="8" hidden="1">'Attach 5'!$4:$4</definedName>
    <definedName name="Z_CB7CD015_9A92_451A_BEF4_2BC98E3768DD_.wvu.Rows" localSheetId="24" hidden="1">'Bid Form 1st Envelope '!$45:$45</definedName>
    <definedName name="Z_CB7CD015_9A92_451A_BEF4_2BC98E3768DD_.wvu.Rows" localSheetId="2" hidden="1">'Names of Bidder'!$36:$38</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10" hidden="1">'Attach 6'!$H:$H</definedName>
    <definedName name="Z_CD4CA1A8_824A_452F_BDBA_32A47C1B3013_.wvu.PrintArea" localSheetId="13" hidden="1">'Attach 10'!$A$1:$E$22</definedName>
    <definedName name="Z_CD4CA1A8_824A_452F_BDBA_32A47C1B3013_.wvu.PrintArea" localSheetId="14" hidden="1">'Attach 11'!$A$1:$E$84</definedName>
    <definedName name="Z_CD4CA1A8_824A_452F_BDBA_32A47C1B3013_.wvu.PrintArea" localSheetId="15" hidden="1">'Attach 12'!$A$1:$E$32</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15'!$A$1:$E$79</definedName>
    <definedName name="Z_CD4CA1A8_824A_452F_BDBA_32A47C1B3013_.wvu.PrintArea" localSheetId="20" hidden="1">'Attach 16'!$A$1:$L$94</definedName>
    <definedName name="Z_CD4CA1A8_824A_452F_BDBA_32A47C1B3013_.wvu.PrintArea" localSheetId="22" hidden="1">'Attach 19'!$A$1:$E$35</definedName>
    <definedName name="Z_CD4CA1A8_824A_452F_BDBA_32A47C1B3013_.wvu.PrintArea" localSheetId="3" hidden="1">'Attach 3(JV)'!$A$1:$E$27</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0" hidden="1">'Attach 6'!$A$1:$E$51</definedName>
    <definedName name="Z_CD4CA1A8_824A_452F_BDBA_32A47C1B3013_.wvu.PrintArea" localSheetId="11" hidden="1">'Attach 7'!$A$1:$E$28</definedName>
    <definedName name="Z_CD4CA1A8_824A_452F_BDBA_32A47C1B3013_.wvu.PrintArea" localSheetId="12" hidden="1">'Attach 9'!$A$1:$L$39</definedName>
    <definedName name="Z_CD4CA1A8_824A_452F_BDBA_32A47C1B3013_.wvu.PrintArea" localSheetId="2" hidden="1">'Names of Bidder'!$B$1:$D$44</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5" hidden="1">'Attach 12'!#REF!,'Attach 12'!#REF!,'Attach 12'!#REF!,'Attach 12'!#REF!,'Attach 12'!#REF!</definedName>
    <definedName name="Z_CD4CA1A8_824A_452F_BDBA_32A47C1B3013_.wvu.Rows" localSheetId="19" hidden="1">'Attach 15'!$12:$13,'Attach 15'!$15:$15</definedName>
    <definedName name="Z_CFBF18EC_8277_4311_991B_395AF21BB33B_.wvu.Cols" localSheetId="15" hidden="1">'Attach 12'!$G:$I</definedName>
    <definedName name="Z_CFBF18EC_8277_4311_991B_395AF21BB33B_.wvu.Cols" localSheetId="19" hidden="1">'Attach 15'!$H:$H</definedName>
    <definedName name="Z_CFBF18EC_8277_4311_991B_395AF21BB33B_.wvu.Cols" localSheetId="8" hidden="1">'Attach 5'!$H:$H</definedName>
    <definedName name="Z_CFBF18EC_8277_4311_991B_395AF21BB33B_.wvu.Cols" localSheetId="10" hidden="1">'Attach 6'!$H:$H</definedName>
    <definedName name="Z_CFBF18EC_8277_4311_991B_395AF21BB33B_.wvu.PrintArea" localSheetId="13" hidden="1">'Attach 10'!$A$1:$E$20</definedName>
    <definedName name="Z_CFBF18EC_8277_4311_991B_395AF21BB33B_.wvu.PrintArea" localSheetId="14" hidden="1">'Attach 11'!$A$1:$E$28</definedName>
    <definedName name="Z_CFBF18EC_8277_4311_991B_395AF21BB33B_.wvu.PrintArea" localSheetId="15" hidden="1">'Attach 12'!$A$1:$E$32</definedName>
    <definedName name="Z_CFBF18EC_8277_4311_991B_395AF21BB33B_.wvu.PrintArea" localSheetId="16" hidden="1">'Attach 13'!$A$1:$E$27</definedName>
    <definedName name="Z_CFBF18EC_8277_4311_991B_395AF21BB33B_.wvu.PrintArea" localSheetId="17" hidden="1">'Attach 14'!$A$1:$E$29</definedName>
    <definedName name="Z_CFBF18EC_8277_4311_991B_395AF21BB33B_.wvu.PrintArea" localSheetId="18" hidden="1">'Attach 14-IP'!$A$8:$I$222</definedName>
    <definedName name="Z_CFBF18EC_8277_4311_991B_395AF21BB33B_.wvu.PrintArea" localSheetId="19" hidden="1">'Attach 15'!$A$1:$E$78</definedName>
    <definedName name="Z_CFBF18EC_8277_4311_991B_395AF21BB33B_.wvu.PrintArea" localSheetId="20" hidden="1">'Attach 16'!$A$1:$L$94</definedName>
    <definedName name="Z_CFBF18EC_8277_4311_991B_395AF21BB33B_.wvu.PrintArea" localSheetId="21" hidden="1">'Attach 17'!$A$1:$E$30</definedName>
    <definedName name="Z_CFBF18EC_8277_4311_991B_395AF21BB33B_.wvu.PrintArea" localSheetId="22" hidden="1">'Attach 19'!$A$1:$E$31</definedName>
    <definedName name="Z_CFBF18EC_8277_4311_991B_395AF21BB33B_.wvu.PrintArea" localSheetId="3" hidden="1">'Attach 3(JV)'!$A$1:$E$25</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6'!$A$1:$E$27</definedName>
    <definedName name="Z_CFBF18EC_8277_4311_991B_395AF21BB33B_.wvu.PrintArea" localSheetId="11" hidden="1">'Attach 7'!$A$1:$E$28</definedName>
    <definedName name="Z_CFBF18EC_8277_4311_991B_395AF21BB33B_.wvu.PrintArea" localSheetId="12" hidden="1">'Attach 9'!$A$1:$L$33</definedName>
    <definedName name="Z_CFBF18EC_8277_4311_991B_395AF21BB33B_.wvu.PrintArea" localSheetId="23" hidden="1">'Attachment-20'!$A$1:$E$39</definedName>
    <definedName name="Z_CFBF18EC_8277_4311_991B_395AF21BB33B_.wvu.PrintArea" localSheetId="24" hidden="1">'Bid Form 1st Envelope '!$A$1:$F$117</definedName>
    <definedName name="Z_CFBF18EC_8277_4311_991B_395AF21BB33B_.wvu.PrintArea" localSheetId="2" hidden="1">'Names of Bidder'!$B$1:$D$44</definedName>
    <definedName name="Z_CFBF18EC_8277_4311_991B_395AF21BB33B_.wvu.PrintTitles" localSheetId="15" hidden="1">'Attach 12'!#REF!</definedName>
    <definedName name="Z_CFBF18EC_8277_4311_991B_395AF21BB33B_.wvu.PrintTitles" localSheetId="12" hidden="1">'Attach 9'!$18:$18</definedName>
    <definedName name="Z_CFBF18EC_8277_4311_991B_395AF21BB33B_.wvu.Rows" localSheetId="14" hidden="1">'Attach 11'!$29:$85</definedName>
    <definedName name="Z_CFBF18EC_8277_4311_991B_395AF21BB33B_.wvu.Rows" localSheetId="15" hidden="1">'Attach 12'!#REF!,'Attach 12'!#REF!,'Attach 12'!#REF!,'Attach 12'!#REF!,'Attach 12'!#REF!</definedName>
    <definedName name="Z_CFBF18EC_8277_4311_991B_395AF21BB33B_.wvu.Rows" localSheetId="19" hidden="1">'Attach 15'!$15:$15</definedName>
    <definedName name="Z_CFBF18EC_8277_4311_991B_395AF21BB33B_.wvu.Rows" localSheetId="21" hidden="1">'Attach 17'!$26:$26,'Attach 17'!$32:$209</definedName>
    <definedName name="Z_CFBF18EC_8277_4311_991B_395AF21BB33B_.wvu.Rows" localSheetId="22" hidden="1">'Attach 19'!$13:$13,'Attach 19'!$20:$28</definedName>
    <definedName name="Z_CFBF18EC_8277_4311_991B_395AF21BB33B_.wvu.Rows" localSheetId="8" hidden="1">'Attach 5'!$4:$4</definedName>
    <definedName name="Z_CFBF18EC_8277_4311_991B_395AF21BB33B_.wvu.Rows" localSheetId="23" hidden="1">'Attachment-20'!$13:$13</definedName>
    <definedName name="Z_CFBF18EC_8277_4311_991B_395AF21BB33B_.wvu.Rows" localSheetId="2" hidden="1">'Names of Bidder'!$36:$38</definedName>
    <definedName name="Z_D5994A17_2357_4B78_B667_DDB5D94B6FD1_.wvu.Cols" localSheetId="4" hidden="1">'Attach-3 (QR)'!$N:$O</definedName>
    <definedName name="Z_D5994A17_2357_4B78_B667_DDB5D94B6FD1_.wvu.PrintArea" localSheetId="4" hidden="1">'Attach-3 (QR)'!$A$1:$I$198</definedName>
    <definedName name="Z_D5994A17_2357_4B78_B667_DDB5D94B6FD1_.wvu.Rows" localSheetId="4" hidden="1">'Attach-3 (QR)'!#REF!,'Attach-3 (QR)'!#REF!,'Attach-3 (QR)'!#REF!,'Attach-3 (QR)'!#REF!</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10'!$A$1:$E$22</definedName>
    <definedName name="Z_DC28ED1E_3E35_4094_9C2B_5C0A1C1D459C_.wvu.PrintArea" localSheetId="14" hidden="1">'Attach 11'!$A$1:$E$28</definedName>
    <definedName name="Z_DC28ED1E_3E35_4094_9C2B_5C0A1C1D459C_.wvu.PrintArea" localSheetId="15" hidden="1">'Attach 12'!$A$1:$E$32</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14-IP'!$A$8:$I$222</definedName>
    <definedName name="Z_DC28ED1E_3E35_4094_9C2B_5C0A1C1D459C_.wvu.PrintArea" localSheetId="19" hidden="1">'Attach 15'!$A$1:$E$78</definedName>
    <definedName name="Z_DC28ED1E_3E35_4094_9C2B_5C0A1C1D459C_.wvu.PrintArea" localSheetId="20" hidden="1">'Attach 16'!$A$1:$L$94</definedName>
    <definedName name="Z_DC28ED1E_3E35_4094_9C2B_5C0A1C1D459C_.wvu.PrintArea" localSheetId="21" hidden="1">'Attach 17'!$A$1:$E$33</definedName>
    <definedName name="Z_DC28ED1E_3E35_4094_9C2B_5C0A1C1D459C_.wvu.PrintArea" localSheetId="22" hidden="1">'Attach 19'!$A$1:$E$31</definedName>
    <definedName name="Z_DC28ED1E_3E35_4094_9C2B_5C0A1C1D459C_.wvu.PrintArea" localSheetId="3" hidden="1">'Attach 3(JV)'!$A$1:$E$27</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0" hidden="1">'Attach 6'!$A$1:$E$28</definedName>
    <definedName name="Z_DC28ED1E_3E35_4094_9C2B_5C0A1C1D459C_.wvu.PrintArea" localSheetId="11" hidden="1">'Attach 7'!$A$1:$E$28</definedName>
    <definedName name="Z_DC28ED1E_3E35_4094_9C2B_5C0A1C1D459C_.wvu.PrintArea" localSheetId="12" hidden="1">'Attach 9'!$A$1:$L$39</definedName>
    <definedName name="Z_DC28ED1E_3E35_4094_9C2B_5C0A1C1D459C_.wvu.PrintArea" localSheetId="24" hidden="1">'Bid Form 1st Envelope '!$A$1:$F$117</definedName>
    <definedName name="Z_DC28ED1E_3E35_4094_9C2B_5C0A1C1D459C_.wvu.PrintArea" localSheetId="2" hidden="1">'Names of Bidder'!$B$1:$D$44</definedName>
    <definedName name="Z_DC28ED1E_3E35_4094_9C2B_5C0A1C1D459C_.wvu.PrintTitles" localSheetId="15" hidden="1">'Attach 12'!#REF!</definedName>
    <definedName name="Z_DC28ED1E_3E35_4094_9C2B_5C0A1C1D459C_.wvu.PrintTitles" localSheetId="12" hidden="1">'Attach 9'!$18:$18</definedName>
    <definedName name="Z_DC28ED1E_3E35_4094_9C2B_5C0A1C1D459C_.wvu.Rows" localSheetId="15" hidden="1">'Attach 12'!#REF!,'Attach 12'!#REF!,'Attach 12'!#REF!</definedName>
    <definedName name="Z_DC28ED1E_3E35_4094_9C2B_5C0A1C1D459C_.wvu.Rows" localSheetId="19" hidden="1">'Attach 15'!$15:$15</definedName>
    <definedName name="Z_DC28ED1E_3E35_4094_9C2B_5C0A1C1D459C_.wvu.Rows" localSheetId="21" hidden="1">'Attach 17'!$26:$26,'Attach 17'!$32:$209</definedName>
    <definedName name="Z_DC28ED1E_3E35_4094_9C2B_5C0A1C1D459C_.wvu.Rows" localSheetId="22" hidden="1">'Attach 19'!$13:$13,'Attach 19'!$20:$28</definedName>
    <definedName name="Z_DC28ED1E_3E35_4094_9C2B_5C0A1C1D459C_.wvu.Rows" localSheetId="8" hidden="1">'Attach 5'!$4:$4</definedName>
    <definedName name="Z_DC28ED1E_3E35_4094_9C2B_5C0A1C1D459C_.wvu.Rows" localSheetId="2" hidden="1">'Names of Bidder'!$36:$38</definedName>
    <definedName name="Z_DD92BFFE_CDBF_4631_B131_2F643BA44B9E_.wvu.Cols" localSheetId="15" hidden="1">'Attach 12'!$G:$I</definedName>
    <definedName name="Z_DD92BFFE_CDBF_4631_B131_2F643BA44B9E_.wvu.Cols" localSheetId="19" hidden="1">'Attach 15'!$F:$F,'Attach 15'!$H:$H</definedName>
    <definedName name="Z_DD92BFFE_CDBF_4631_B131_2F643BA44B9E_.wvu.Cols" localSheetId="3" hidden="1">'Attach 3(JV)'!$F:$F</definedName>
    <definedName name="Z_DD92BFFE_CDBF_4631_B131_2F643BA44B9E_.wvu.Cols" localSheetId="8" hidden="1">'Attach 5'!$H:$H</definedName>
    <definedName name="Z_DD92BFFE_CDBF_4631_B131_2F643BA44B9E_.wvu.Cols" localSheetId="10" hidden="1">'Attach 6'!$H:$H</definedName>
    <definedName name="Z_DD92BFFE_CDBF_4631_B131_2F643BA44B9E_.wvu.Cols" localSheetId="12" hidden="1">'Attach 9'!$G:$L</definedName>
    <definedName name="Z_DD92BFFE_CDBF_4631_B131_2F643BA44B9E_.wvu.Cols" localSheetId="4" hidden="1">'Attach-3 (QR)'!$J:$K</definedName>
    <definedName name="Z_DD92BFFE_CDBF_4631_B131_2F643BA44B9E_.wvu.Cols" localSheetId="2" hidden="1">'Names of Bidder'!$F:$G,'Names of Bidder'!$I:$I</definedName>
    <definedName name="Z_DD92BFFE_CDBF_4631_B131_2F643BA44B9E_.wvu.PrintArea" localSheetId="13" hidden="1">'Attach 10'!$A$1:$E$20</definedName>
    <definedName name="Z_DD92BFFE_CDBF_4631_B131_2F643BA44B9E_.wvu.PrintArea" localSheetId="14" hidden="1">'Attach 11'!$A$1:$E$28</definedName>
    <definedName name="Z_DD92BFFE_CDBF_4631_B131_2F643BA44B9E_.wvu.PrintArea" localSheetId="15" hidden="1">'Attach 12'!$A$1:$E$31</definedName>
    <definedName name="Z_DD92BFFE_CDBF_4631_B131_2F643BA44B9E_.wvu.PrintArea" localSheetId="16" hidden="1">'Attach 13'!$A$1:$E$27</definedName>
    <definedName name="Z_DD92BFFE_CDBF_4631_B131_2F643BA44B9E_.wvu.PrintArea" localSheetId="17" hidden="1">'Attach 14'!$A$1:$E$29</definedName>
    <definedName name="Z_DD92BFFE_CDBF_4631_B131_2F643BA44B9E_.wvu.PrintArea" localSheetId="18" hidden="1">'Attach 14-IP'!$A$8:$I$222</definedName>
    <definedName name="Z_DD92BFFE_CDBF_4631_B131_2F643BA44B9E_.wvu.PrintArea" localSheetId="19" hidden="1">'Attach 15'!$A$1:$E$78</definedName>
    <definedName name="Z_DD92BFFE_CDBF_4631_B131_2F643BA44B9E_.wvu.PrintArea" localSheetId="20" hidden="1">'Attach 16'!$A$1:$L$94</definedName>
    <definedName name="Z_DD92BFFE_CDBF_4631_B131_2F643BA44B9E_.wvu.PrintArea" localSheetId="21" hidden="1">'Attach 17'!$A$1:$E$30</definedName>
    <definedName name="Z_DD92BFFE_CDBF_4631_B131_2F643BA44B9E_.wvu.PrintArea" localSheetId="22" hidden="1">'Attach 19'!$A$1:$E$31</definedName>
    <definedName name="Z_DD92BFFE_CDBF_4631_B131_2F643BA44B9E_.wvu.PrintArea" localSheetId="3" hidden="1">'Attach 3(JV)'!$A$1:$I$25</definedName>
    <definedName name="Z_DD92BFFE_CDBF_4631_B131_2F643BA44B9E_.wvu.PrintArea" localSheetId="5" hidden="1">'Attach 4'!$A$1:$E$24</definedName>
    <definedName name="Z_DD92BFFE_CDBF_4631_B131_2F643BA44B9E_.wvu.PrintArea" localSheetId="6" hidden="1">'Attach 4 (A)'!$A$1:$E$26</definedName>
    <definedName name="Z_DD92BFFE_CDBF_4631_B131_2F643BA44B9E_.wvu.PrintArea" localSheetId="7" hidden="1">'Attach 4 (B)'!$A$1:$E$25</definedName>
    <definedName name="Z_DD92BFFE_CDBF_4631_B131_2F643BA44B9E_.wvu.PrintArea" localSheetId="8" hidden="1">'Attach 5'!$A$1:$E$28</definedName>
    <definedName name="Z_DD92BFFE_CDBF_4631_B131_2F643BA44B9E_.wvu.PrintArea" localSheetId="9" hidden="1">'Attach 5A'!$A$1:$E$29</definedName>
    <definedName name="Z_DD92BFFE_CDBF_4631_B131_2F643BA44B9E_.wvu.PrintArea" localSheetId="10" hidden="1">'Attach 6'!$A$1:$E$27</definedName>
    <definedName name="Z_DD92BFFE_CDBF_4631_B131_2F643BA44B9E_.wvu.PrintArea" localSheetId="11" hidden="1">'Attach 7'!$A$1:$E$28</definedName>
    <definedName name="Z_DD92BFFE_CDBF_4631_B131_2F643BA44B9E_.wvu.PrintArea" localSheetId="12" hidden="1">'Attach 9'!$A$1:$L$33</definedName>
    <definedName name="Z_DD92BFFE_CDBF_4631_B131_2F643BA44B9E_.wvu.PrintArea" localSheetId="4" hidden="1">'Attach-3 (QR)'!$A$1:$I$197</definedName>
    <definedName name="Z_DD92BFFE_CDBF_4631_B131_2F643BA44B9E_.wvu.PrintArea" localSheetId="23" hidden="1">'Attachment-20'!$A$1:$E$39</definedName>
    <definedName name="Z_DD92BFFE_CDBF_4631_B131_2F643BA44B9E_.wvu.PrintArea" localSheetId="24" hidden="1">'Bid Form 1st Envelope '!$A$1:$F$117</definedName>
    <definedName name="Z_DD92BFFE_CDBF_4631_B131_2F643BA44B9E_.wvu.PrintArea" localSheetId="2" hidden="1">'Names of Bidder'!$B$1:$D$44</definedName>
    <definedName name="Z_DD92BFFE_CDBF_4631_B131_2F643BA44B9E_.wvu.PrintTitles" localSheetId="12" hidden="1">'Attach 9'!$18:$18</definedName>
    <definedName name="Z_DD92BFFE_CDBF_4631_B131_2F643BA44B9E_.wvu.Rows" localSheetId="14" hidden="1">'Attach 11'!$29:$85</definedName>
    <definedName name="Z_DD92BFFE_CDBF_4631_B131_2F643BA44B9E_.wvu.Rows" localSheetId="19" hidden="1">'Attach 15'!$15:$15</definedName>
    <definedName name="Z_DD92BFFE_CDBF_4631_B131_2F643BA44B9E_.wvu.Rows" localSheetId="20" hidden="1">'Attach 16'!$89:$92</definedName>
    <definedName name="Z_DD92BFFE_CDBF_4631_B131_2F643BA44B9E_.wvu.Rows" localSheetId="21" hidden="1">'Attach 17'!$26:$26,'Attach 17'!$32:$209</definedName>
    <definedName name="Z_DD92BFFE_CDBF_4631_B131_2F643BA44B9E_.wvu.Rows" localSheetId="22" hidden="1">'Attach 19'!$13:$13,'Attach 19'!$20:$28</definedName>
    <definedName name="Z_DD92BFFE_CDBF_4631_B131_2F643BA44B9E_.wvu.Rows" localSheetId="8" hidden="1">'Attach 5'!$4:$4</definedName>
    <definedName name="Z_DD92BFFE_CDBF_4631_B131_2F643BA44B9E_.wvu.Rows" localSheetId="12" hidden="1">'Attach 9'!$7:$14</definedName>
    <definedName name="Z_DD92BFFE_CDBF_4631_B131_2F643BA44B9E_.wvu.Rows" localSheetId="23" hidden="1">'Attachment-20'!$13:$13</definedName>
    <definedName name="Z_DD92BFFE_CDBF_4631_B131_2F643BA44B9E_.wvu.Rows" localSheetId="2" hidden="1">'Names of Bidder'!$13:$13,'Names of Bidder'!$36:$38</definedName>
    <definedName name="Z_E0F296A4_A978_4686_BFBB_37CA7822B74C_.wvu.PrintArea" localSheetId="21" hidden="1">'Attach 17'!$A$1:$E$33</definedName>
    <definedName name="Z_E0F296A4_A978_4686_BFBB_37CA7822B74C_.wvu.Rows" localSheetId="21" hidden="1">'Attach 17'!$26:$26,'Attach 17'!$32:$209</definedName>
    <definedName name="Z_EBAEADC8_DFAF_4DD1_92A4_0349F1C8EBDD_.wvu.Cols" localSheetId="4" hidden="1">'Attach-3 (QR)'!$J:$J,'Attach-3 (QR)'!$L:$M</definedName>
    <definedName name="Z_EBAEADC8_DFAF_4DD1_92A4_0349F1C8EBDD_.wvu.PrintArea" localSheetId="4" hidden="1">'Attach-3 (QR)'!$A$1:$I$198</definedName>
    <definedName name="Z_ECEBABD0_566A_41C4_AA9A_38EA30EFEDA8_.wvu.PrintArea" localSheetId="13" hidden="1">'Attach 10'!$A$1:$E$22</definedName>
    <definedName name="Z_ECEBABD0_566A_41C4_AA9A_38EA30EFEDA8_.wvu.PrintArea" localSheetId="14" hidden="1">'Attach 11'!$A$1:$E$84</definedName>
    <definedName name="Z_ECEBABD0_566A_41C4_AA9A_38EA30EFEDA8_.wvu.PrintArea" localSheetId="15" hidden="1">'Attach 12'!$A$1:$E$32</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15'!$A$1:$E$79</definedName>
    <definedName name="Z_ECEBABD0_566A_41C4_AA9A_38EA30EFEDA8_.wvu.PrintArea" localSheetId="20" hidden="1">'Attach 16'!$A$1:$L$94</definedName>
    <definedName name="Z_ECEBABD0_566A_41C4_AA9A_38EA30EFEDA8_.wvu.PrintArea" localSheetId="22" hidden="1">'Attach 19'!$A$1:$E$35</definedName>
    <definedName name="Z_ECEBABD0_566A_41C4_AA9A_38EA30EFEDA8_.wvu.PrintArea" localSheetId="3" hidden="1">'Attach 3(JV)'!$A$1:$E$27</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0" hidden="1">'Attach 6'!$A$1:$E$52</definedName>
    <definedName name="Z_ECEBABD0_566A_41C4_AA9A_38EA30EFEDA8_.wvu.PrintArea" localSheetId="11" hidden="1">'Attach 7'!$A$1:$E$28</definedName>
    <definedName name="Z_ECEBABD0_566A_41C4_AA9A_38EA30EFEDA8_.wvu.PrintArea" localSheetId="12" hidden="1">'Attach 9'!$A$1:$L$39</definedName>
    <definedName name="Z_ECEBABD0_566A_41C4_AA9A_38EA30EFEDA8_.wvu.PrintArea" localSheetId="24" hidden="1">'Bid Form 1st Envelope '!$A$1:$F$117</definedName>
    <definedName name="Z_ECEBABD0_566A_41C4_AA9A_38EA30EFEDA8_.wvu.PrintArea" localSheetId="2" hidden="1">'Names of Bidder'!$B$1:$D$44</definedName>
    <definedName name="Z_ECEBABD0_566A_41C4_AA9A_38EA30EFEDA8_.wvu.PrintTitles" localSheetId="15" hidden="1">'Attach 12'!#REF!</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10'!$A$1:$E$22</definedName>
    <definedName name="Z_F9FE2C60_2849_4C32_B532_2B1A89FFA9CD_.wvu.PrintArea" localSheetId="14" hidden="1">'Attach 11'!$A$1:$E$28</definedName>
    <definedName name="Z_F9FE2C60_2849_4C32_B532_2B1A89FFA9CD_.wvu.PrintArea" localSheetId="15" hidden="1">'Attach 12'!$A$1:$E$32</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14-IP'!$A$8:$I$222</definedName>
    <definedName name="Z_F9FE2C60_2849_4C32_B532_2B1A89FFA9CD_.wvu.PrintArea" localSheetId="19" hidden="1">'Attach 15'!$A$1:$E$78</definedName>
    <definedName name="Z_F9FE2C60_2849_4C32_B532_2B1A89FFA9CD_.wvu.PrintArea" localSheetId="20" hidden="1">'Attach 16'!$A$1:$L$94</definedName>
    <definedName name="Z_F9FE2C60_2849_4C32_B532_2B1A89FFA9CD_.wvu.PrintArea" localSheetId="21" hidden="1">'Attach 17'!$A$1:$E$33</definedName>
    <definedName name="Z_F9FE2C60_2849_4C32_B532_2B1A89FFA9CD_.wvu.PrintArea" localSheetId="22" hidden="1">'Attach 19'!$A$1:$E$31</definedName>
    <definedName name="Z_F9FE2C60_2849_4C32_B532_2B1A89FFA9CD_.wvu.PrintArea" localSheetId="3" hidden="1">'Attach 3(JV)'!$A$1:$E$27</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0" hidden="1">'Attach 6'!$A$1:$E$28</definedName>
    <definedName name="Z_F9FE2C60_2849_4C32_B532_2B1A89FFA9CD_.wvu.PrintArea" localSheetId="11" hidden="1">'Attach 7'!$A$1:$E$28</definedName>
    <definedName name="Z_F9FE2C60_2849_4C32_B532_2B1A89FFA9CD_.wvu.PrintArea" localSheetId="12" hidden="1">'Attach 9'!$A$1:$L$33</definedName>
    <definedName name="Z_F9FE2C60_2849_4C32_B532_2B1A89FFA9CD_.wvu.PrintArea" localSheetId="24" hidden="1">'Bid Form 1st Envelope '!$A$1:$F$117</definedName>
    <definedName name="Z_F9FE2C60_2849_4C32_B532_2B1A89FFA9CD_.wvu.PrintArea" localSheetId="2" hidden="1">'Names of Bidder'!$B$1:$D$44</definedName>
    <definedName name="Z_F9FE2C60_2849_4C32_B532_2B1A89FFA9CD_.wvu.PrintTitles" localSheetId="15" hidden="1">'Attach 12'!#REF!</definedName>
    <definedName name="Z_F9FE2C60_2849_4C32_B532_2B1A89FFA9CD_.wvu.PrintTitles" localSheetId="12" hidden="1">'Attach 9'!$18:$18</definedName>
    <definedName name="Z_F9FE2C60_2849_4C32_B532_2B1A89FFA9CD_.wvu.Rows" localSheetId="15" hidden="1">'Attach 12'!#REF!,'Attach 12'!#REF!,'Attach 12'!#REF!</definedName>
    <definedName name="Z_F9FE2C60_2849_4C32_B532_2B1A89FFA9CD_.wvu.Rows" localSheetId="19" hidden="1">'Attach 15'!$15:$15</definedName>
    <definedName name="Z_F9FE2C60_2849_4C32_B532_2B1A89FFA9CD_.wvu.Rows" localSheetId="21" hidden="1">'Attach 17'!$26:$26,'Attach 17'!$32:$209</definedName>
    <definedName name="Z_F9FE2C60_2849_4C32_B532_2B1A89FFA9CD_.wvu.Rows" localSheetId="22" hidden="1">'Attach 19'!$13:$13,'Attach 19'!$20:$28</definedName>
    <definedName name="Z_F9FE2C60_2849_4C32_B532_2B1A89FFA9CD_.wvu.Rows" localSheetId="8" hidden="1">'Attach 5'!$4:$4</definedName>
    <definedName name="Z_F9FE2C60_2849_4C32_B532_2B1A89FFA9CD_.wvu.Rows" localSheetId="2" hidden="1">'Names of Bidder'!$36:$38</definedName>
    <definedName name="Z_FD87D35E_89F5_48A1_8A83_CC8E962AB32F_.wvu.Cols" localSheetId="4" hidden="1">'Attach-3 (QR)'!$N:$O</definedName>
    <definedName name="Z_FD87D35E_89F5_48A1_8A83_CC8E962AB32F_.wvu.PrintArea" localSheetId="4" hidden="1">'Attach-3 (QR)'!$A$1:$I$198</definedName>
    <definedName name="Z_FD87D35E_89F5_48A1_8A83_CC8E962AB32F_.wvu.Rows" localSheetId="4" hidden="1">'Attach-3 (QR)'!#REF!,'Attach-3 (QR)'!#REF!,'Attach-3 (QR)'!#REF!,'Attach-3 (QR)'!#REF!,'Attach-3 (QR)'!#REF!,'Attach-3 (QR)'!#REF!,'Attach-3 (QR)'!#REF!,'Attach-3 (QR)'!$139:$139,'Attach-3 (QR)'!$143:$149,'Attach-3 (QR)'!$165:$175</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10'!$A$1:$E$22</definedName>
    <definedName name="Z_FE4EC9C4_31B9_4D40_8323_5B16C3BC840F_.wvu.PrintArea" localSheetId="14" hidden="1">'Attach 11'!$A$1:$E$28</definedName>
    <definedName name="Z_FE4EC9C4_31B9_4D40_8323_5B16C3BC840F_.wvu.PrintArea" localSheetId="15" hidden="1">'Attach 12'!$A$1:$E$32</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14-IP'!$A$8:$I$222</definedName>
    <definedName name="Z_FE4EC9C4_31B9_4D40_8323_5B16C3BC840F_.wvu.PrintArea" localSheetId="19" hidden="1">'Attach 15'!$A$1:$E$78</definedName>
    <definedName name="Z_FE4EC9C4_31B9_4D40_8323_5B16C3BC840F_.wvu.PrintArea" localSheetId="20" hidden="1">'Attach 16'!$A$1:$L$94</definedName>
    <definedName name="Z_FE4EC9C4_31B9_4D40_8323_5B16C3BC840F_.wvu.PrintArea" localSheetId="21" hidden="1">'Attach 17'!$A$1:$E$33</definedName>
    <definedName name="Z_FE4EC9C4_31B9_4D40_8323_5B16C3BC840F_.wvu.PrintArea" localSheetId="22" hidden="1">'Attach 19'!$A$1:$E$31</definedName>
    <definedName name="Z_FE4EC9C4_31B9_4D40_8323_5B16C3BC840F_.wvu.PrintArea" localSheetId="3" hidden="1">'Attach 3(JV)'!$A$1:$E$27</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0" hidden="1">'Attach 6'!$A$1:$E$28</definedName>
    <definedName name="Z_FE4EC9C4_31B9_4D40_8323_5B16C3BC840F_.wvu.PrintArea" localSheetId="11" hidden="1">'Attach 7'!$A$1:$E$28</definedName>
    <definedName name="Z_FE4EC9C4_31B9_4D40_8323_5B16C3BC840F_.wvu.PrintArea" localSheetId="12" hidden="1">'Attach 9'!$A$1:$L$33</definedName>
    <definedName name="Z_FE4EC9C4_31B9_4D40_8323_5B16C3BC840F_.wvu.PrintArea" localSheetId="24" hidden="1">'Bid Form 1st Envelope '!$A$1:$F$117</definedName>
    <definedName name="Z_FE4EC9C4_31B9_4D40_8323_5B16C3BC840F_.wvu.PrintArea" localSheetId="2" hidden="1">'Names of Bidder'!$B$1:$D$44</definedName>
    <definedName name="Z_FE4EC9C4_31B9_4D40_8323_5B16C3BC840F_.wvu.PrintTitles" localSheetId="15" hidden="1">'Attach 12'!#REF!</definedName>
    <definedName name="Z_FE4EC9C4_31B9_4D40_8323_5B16C3BC840F_.wvu.PrintTitles" localSheetId="12" hidden="1">'Attach 9'!$18:$18</definedName>
    <definedName name="Z_FE4EC9C4_31B9_4D40_8323_5B16C3BC840F_.wvu.Rows" localSheetId="15" hidden="1">'Attach 12'!#REF!,'Attach 12'!#REF!,'Attach 12'!#REF!</definedName>
    <definedName name="Z_FE4EC9C4_31B9_4D40_8323_5B16C3BC840F_.wvu.Rows" localSheetId="19" hidden="1">'Attach 15'!$15:$15</definedName>
    <definedName name="Z_FE4EC9C4_31B9_4D40_8323_5B16C3BC840F_.wvu.Rows" localSheetId="21" hidden="1">'Attach 17'!$26:$26,'Attach 17'!$32:$209</definedName>
    <definedName name="Z_FE4EC9C4_31B9_4D40_8323_5B16C3BC840F_.wvu.Rows" localSheetId="22" hidden="1">'Attach 19'!$13:$13,'Attach 19'!$20:$28</definedName>
    <definedName name="Z_FE4EC9C4_31B9_4D40_8323_5B16C3BC840F_.wvu.Rows" localSheetId="8" hidden="1">'Attach 5'!$4:$4</definedName>
    <definedName name="Z_FE4EC9C4_31B9_4D40_8323_5B16C3BC840F_.wvu.Rows" localSheetId="2" hidden="1">'Names of Bidder'!$36:$38</definedName>
  </definedNames>
  <calcPr calcId="191029"/>
  <customWorkbookViews>
    <customWorkbookView name="ashwa - Personal View" guid="{01303FD0-ABFB-491C-AEA5-C3729AABBDE0}" mergeInterval="0" personalView="1" maximized="1" xWindow="-11" yWindow="-11" windowWidth="1942" windowHeight="1042" tabRatio="861" activeSheetId="17"/>
    <customWorkbookView name="Dinesh Chandra Nainwal {दिनेश सी. नैनवाल} - Personal View" guid="{DD92BFFE-CDBF-4631-B131-2F643BA44B9E}" mergeInterval="0" personalView="1" maximized="1" xWindow="-8" yWindow="-8" windowWidth="1382" windowHeight="744" tabRatio="861" activeSheetId="25"/>
    <customWorkbookView name="Rahul {Rahul} - Personal View" guid="{1F125E51-1799-42D0-B41E-DC039BB17D59}" mergeInterval="0" personalView="1" maximized="1" windowWidth="1916" windowHeight="814" tabRatio="861" activeSheetId="25"/>
    <customWorkbookView name="Neeraj Kumar {नीरज कुमार} - Personal View" guid="{14C32814-5A59-4863-9FB1-822FBB75D7D1}" mergeInterval="0" personalView="1" maximized="1" windowWidth="1916" windowHeight="854" tabRatio="861" activeSheetId="25"/>
    <customWorkbookView name="Jasminder Singh Bhatia {जसमिंदर सिंह} - Personal View" guid="{AA750348-930C-43DE-ADD0-8D60980F5013}" mergeInterval="0" personalView="1" maximized="1" windowWidth="1916" windowHeight="854" tabRatio="861" activeSheetId="25"/>
    <customWorkbookView name="60001192 - Personal View" guid="{CFBF18EC-8277-4311-991B-395AF21BB33B}" mergeInterval="0" personalView="1" maximized="1" xWindow="1" yWindow="1" windowWidth="1362" windowHeight="496" tabRatio="861" activeSheetId="25"/>
    <customWorkbookView name="Naba Kumar Mondal - Personal View" guid="{82C64B11-1F50-45B5-B7BB-9F1DC733C833}" mergeInterval="0" personalView="1" maximized="1" windowWidth="1362" windowHeight="543" tabRatio="960" activeSheetId="9"/>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NRAPENDRA KUMAR - Personal View" guid="{82E8A0F5-0020-4355-95CF-28601763A783}" mergeInterval="0" personalView="1" maximized="1" windowWidth="1362" windowHeight="503" tabRatio="960" activeSheetId="6"/>
    <customWorkbookView name="60002881 - Personal View" guid="{44C1C443-3199-4288-884A-D16AF7B2CD69}" mergeInterval="0" personalView="1" maximized="1" xWindow="1" yWindow="1" windowWidth="1362" windowHeight="538" tabRatio="960" activeSheetId="25"/>
    <customWorkbookView name="Sanjeet Kumar - Personal View" guid="{CB7CD015-9A92-451A-BEF4-2BC98E3768DD}" mergeInterval="0" personalView="1" maximized="1" windowWidth="1362" windowHeight="527" tabRatio="960" activeSheetId="25"/>
    <customWorkbookView name="Atul Kumar Singh {अतुल कुमार सिंह} - Personal View" guid="{0D490C87-B003-4943-9825-ACE0B8E7CC06}" mergeInterval="0" personalView="1" maximized="1" windowWidth="1362" windowHeight="482" tabRatio="960" activeSheetId="2"/>
    <customWorkbookView name="60001487 - Personal View" guid="{7A88FC7A-7690-48AB-B789-172043AFADC8}" mergeInterval="0" personalView="1" maximized="1" xWindow="1" yWindow="1" windowWidth="1362" windowHeight="538" tabRatio="861" activeSheetId="16"/>
    <customWorkbookView name="60003235 - Personal View" guid="{1E2D7167-D6B7-4690-9A83-BF768C4223A4}" mergeInterval="0" personalView="1" maximized="1" xWindow="1" yWindow="1" windowWidth="1020" windowHeight="496" tabRatio="861" activeSheetId="25"/>
    <customWorkbookView name="Umesh Kumar Yadav {उमेश कुमार यादव} - Personal View" guid="{13A93EBF-985A-49FD-9FE0-DC75D238EC8C}" mergeInterval="0" personalView="1" maximized="1" windowWidth="1916" windowHeight="854" tabRatio="861" activeSheetId="2"/>
    <customWorkbookView name="Pankaj Kumar Jangid {पंकज कुमार जांगिड} - Personal View" guid="{BE615921-12B2-47E1-81BB-292B559B4C46}" mergeInterval="0" personalView="1" maximized="1" windowWidth="1916" windowHeight="814" tabRatio="861" activeSheetId="5"/>
    <customWorkbookView name="Vandita Sharma {वंदिता शर्मा} - Personal View" guid="{96400739-BE17-4F96-9322-CEC076E94D1E}" mergeInterval="0" personalView="1" maximized="1" xWindow="1" yWindow="1" windowWidth="1366" windowHeight="538" tabRatio="861" activeSheetId="25"/>
    <customWorkbookView name="60002037 - Personal View" guid="{A4C1F32E-B580-4CA5-8362-DC7E76A71ECA}" mergeInterval="0" personalView="1" maximized="1" xWindow="1" yWindow="1" windowWidth="1920" windowHeight="802" tabRatio="861" activeSheetId="17"/>
    <customWorkbookView name="Vijay Prakash Jarwal {विजय प्रकाश जारवाल} - Personal View" guid="{7416B626-7D95-4C7E-AF33-34F3D9CDEC4E}" mergeInterval="0" personalView="1" maximized="1" xWindow="-8" yWindow="-8" windowWidth="1936" windowHeight="1056" tabRatio="861"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5" l="1"/>
  <c r="C97" i="25"/>
  <c r="C96" i="25"/>
  <c r="B25" i="17"/>
  <c r="B24" i="17"/>
  <c r="B27" i="15"/>
  <c r="B26" i="15"/>
  <c r="B19" i="14"/>
  <c r="B18" i="14"/>
  <c r="B29" i="13"/>
  <c r="B28" i="13"/>
  <c r="B23" i="12"/>
  <c r="B22" i="12"/>
  <c r="B27" i="11"/>
  <c r="B26" i="11"/>
  <c r="B25" i="10"/>
  <c r="B24" i="10"/>
  <c r="B28" i="9"/>
  <c r="B27" i="9"/>
  <c r="B22" i="6"/>
  <c r="B21" i="6"/>
  <c r="B17" i="25"/>
  <c r="A10" i="25"/>
  <c r="A11" i="25"/>
  <c r="A12" i="25"/>
  <c r="A13" i="25"/>
  <c r="A9" i="25"/>
  <c r="E9" i="17"/>
  <c r="E10" i="17"/>
  <c r="E11" i="17"/>
  <c r="E12" i="17"/>
  <c r="E8" i="17"/>
  <c r="D9" i="15"/>
  <c r="D10" i="15"/>
  <c r="D11" i="15"/>
  <c r="D12" i="15"/>
  <c r="D8" i="15"/>
  <c r="E9" i="14"/>
  <c r="E10" i="14"/>
  <c r="E11" i="14"/>
  <c r="E12" i="14"/>
  <c r="E8" i="14"/>
  <c r="E9" i="12"/>
  <c r="E10" i="12"/>
  <c r="E11" i="12"/>
  <c r="E12" i="12"/>
  <c r="E8" i="12"/>
  <c r="E9" i="11"/>
  <c r="E10" i="11"/>
  <c r="E11" i="11"/>
  <c r="E12" i="11"/>
  <c r="E8" i="11"/>
  <c r="D8" i="10"/>
  <c r="D9" i="10"/>
  <c r="D10" i="10"/>
  <c r="D11" i="10"/>
  <c r="D7" i="10"/>
  <c r="D9" i="9"/>
  <c r="D10" i="9"/>
  <c r="D11" i="9"/>
  <c r="D12" i="9"/>
  <c r="D8" i="9"/>
  <c r="I7" i="3" l="1"/>
  <c r="I6" i="3"/>
  <c r="B7" i="3" s="1"/>
  <c r="A1" i="25" l="1"/>
  <c r="B16" i="3"/>
  <c r="C25" i="16"/>
  <c r="C26" i="16" s="1"/>
  <c r="B49" i="25" l="1"/>
  <c r="B48" i="25"/>
  <c r="B47" i="25"/>
  <c r="B46" i="25"/>
  <c r="B45" i="25"/>
  <c r="B15" i="3"/>
  <c r="A1" i="26"/>
  <c r="A4" i="26" s="1"/>
  <c r="A8" i="25"/>
  <c r="C15" i="25"/>
  <c r="B22" i="25"/>
  <c r="AD22" i="25"/>
  <c r="B25" i="25"/>
  <c r="AD25" i="25"/>
  <c r="B26" i="25"/>
  <c r="H27" i="25"/>
  <c r="H28" i="25"/>
  <c r="B29" i="25"/>
  <c r="B30" i="25"/>
  <c r="B31" i="25"/>
  <c r="B32" i="25"/>
  <c r="B33" i="25"/>
  <c r="B34" i="25"/>
  <c r="B35" i="25"/>
  <c r="B36" i="25"/>
  <c r="B37" i="25"/>
  <c r="B38" i="25"/>
  <c r="B39" i="25"/>
  <c r="B40" i="25"/>
  <c r="B41" i="25"/>
  <c r="B42" i="25"/>
  <c r="B43" i="25"/>
  <c r="B44" i="25"/>
  <c r="I115" i="25"/>
  <c r="A117" i="25" s="1"/>
  <c r="E1" i="24"/>
  <c r="A7" i="24"/>
  <c r="E7" i="24"/>
  <c r="E8" i="24"/>
  <c r="E9" i="24"/>
  <c r="E10" i="24"/>
  <c r="E11" i="24"/>
  <c r="E1" i="23"/>
  <c r="A7" i="23"/>
  <c r="E7" i="23"/>
  <c r="E1" i="22"/>
  <c r="E32" i="22" s="1"/>
  <c r="E60" i="22" s="1"/>
  <c r="Z2" i="22"/>
  <c r="A7" i="22"/>
  <c r="D7" i="22"/>
  <c r="D38" i="22" s="1"/>
  <c r="A8" i="22"/>
  <c r="D39" i="22"/>
  <c r="D41" i="22"/>
  <c r="A38" i="22"/>
  <c r="A39" i="22"/>
  <c r="B40" i="22"/>
  <c r="D40" i="22"/>
  <c r="B41" i="22"/>
  <c r="B42" i="22"/>
  <c r="D42" i="22"/>
  <c r="B43" i="22"/>
  <c r="A66" i="22"/>
  <c r="A67" i="22"/>
  <c r="B68" i="22"/>
  <c r="D68" i="22"/>
  <c r="B69" i="22"/>
  <c r="D69" i="22"/>
  <c r="B70" i="22"/>
  <c r="D70" i="22"/>
  <c r="B71" i="22"/>
  <c r="L1" i="21"/>
  <c r="A7" i="21"/>
  <c r="G7" i="21"/>
  <c r="B20" i="21"/>
  <c r="E1" i="20"/>
  <c r="A3" i="20"/>
  <c r="E7" i="20"/>
  <c r="A8" i="20"/>
  <c r="F31" i="20"/>
  <c r="E65" i="20"/>
  <c r="A37" i="19"/>
  <c r="A38" i="19"/>
  <c r="A39" i="19"/>
  <c r="A40" i="19"/>
  <c r="A41" i="19"/>
  <c r="A45" i="19"/>
  <c r="A50" i="19"/>
  <c r="F198" i="19"/>
  <c r="F199" i="19"/>
  <c r="E1" i="18"/>
  <c r="A7" i="18"/>
  <c r="E7" i="18"/>
  <c r="E1" i="17"/>
  <c r="A7" i="17"/>
  <c r="E7" i="17"/>
  <c r="E1" i="16"/>
  <c r="A7" i="16"/>
  <c r="D7" i="16"/>
  <c r="E1" i="15"/>
  <c r="A7" i="15"/>
  <c r="D7" i="15"/>
  <c r="D63" i="15" s="1"/>
  <c r="D36" i="15"/>
  <c r="D38" i="15"/>
  <c r="D67" i="15"/>
  <c r="E29" i="15"/>
  <c r="E57" i="15" s="1"/>
  <c r="A35" i="15"/>
  <c r="D37" i="15"/>
  <c r="A63" i="15"/>
  <c r="D64" i="15"/>
  <c r="D65" i="15"/>
  <c r="E1" i="14"/>
  <c r="A7" i="14"/>
  <c r="E7" i="14"/>
  <c r="A7" i="13"/>
  <c r="L7" i="13"/>
  <c r="L8" i="13"/>
  <c r="L9" i="13"/>
  <c r="L10" i="13"/>
  <c r="L11" i="13"/>
  <c r="G26" i="13"/>
  <c r="H26" i="13"/>
  <c r="I26" i="13"/>
  <c r="J26" i="13"/>
  <c r="K26" i="13"/>
  <c r="L26" i="13"/>
  <c r="K28" i="13"/>
  <c r="K29" i="13"/>
  <c r="E1" i="12"/>
  <c r="A7" i="12"/>
  <c r="E7" i="12"/>
  <c r="E1" i="11"/>
  <c r="E30" i="11" s="1"/>
  <c r="A7" i="11"/>
  <c r="E7" i="11"/>
  <c r="A32" i="11"/>
  <c r="A1" i="10"/>
  <c r="A6" i="10"/>
  <c r="D6" i="10"/>
  <c r="A1" i="9"/>
  <c r="E1" i="9"/>
  <c r="A7" i="9"/>
  <c r="D7" i="9"/>
  <c r="E1" i="8"/>
  <c r="A7" i="8"/>
  <c r="E7" i="8"/>
  <c r="E8" i="8"/>
  <c r="E9" i="8"/>
  <c r="E10" i="8"/>
  <c r="E11" i="8"/>
  <c r="E1" i="7"/>
  <c r="A7" i="7"/>
  <c r="D7" i="7"/>
  <c r="E1" i="6"/>
  <c r="A7" i="6"/>
  <c r="E7" i="6"/>
  <c r="H18" i="6"/>
  <c r="I18" i="6"/>
  <c r="H19" i="6"/>
  <c r="I19" i="6"/>
  <c r="H20" i="6"/>
  <c r="I20" i="6"/>
  <c r="H21" i="6"/>
  <c r="I21" i="6"/>
  <c r="H22" i="6"/>
  <c r="I22" i="6"/>
  <c r="H23" i="6"/>
  <c r="I23" i="6"/>
  <c r="H24" i="6"/>
  <c r="I24" i="6"/>
  <c r="H25" i="6"/>
  <c r="I25" i="6"/>
  <c r="F26" i="6"/>
  <c r="G26" i="6"/>
  <c r="A1" i="5"/>
  <c r="A3" i="5"/>
  <c r="L36" i="5"/>
  <c r="D38" i="5"/>
  <c r="A112" i="5"/>
  <c r="B112" i="5"/>
  <c r="A113" i="5"/>
  <c r="A114" i="5"/>
  <c r="A115" i="5"/>
  <c r="A116" i="5"/>
  <c r="A117" i="5"/>
  <c r="F138" i="5"/>
  <c r="C196" i="5"/>
  <c r="G196" i="5"/>
  <c r="C197" i="5"/>
  <c r="G197" i="5"/>
  <c r="A1" i="4"/>
  <c r="A1" i="22" s="1"/>
  <c r="A32" i="22" s="1"/>
  <c r="A60" i="22" s="1"/>
  <c r="E1" i="4"/>
  <c r="Z1" i="4"/>
  <c r="AT1" i="4"/>
  <c r="A3" i="4"/>
  <c r="A3" i="24" s="1"/>
  <c r="Z8" i="4"/>
  <c r="B9" i="4"/>
  <c r="F94" i="25" s="1"/>
  <c r="B10" i="4"/>
  <c r="B10" i="22" s="1"/>
  <c r="B11" i="4"/>
  <c r="B11" i="22" s="1"/>
  <c r="B12" i="4"/>
  <c r="B12" i="22" s="1"/>
  <c r="B16" i="4"/>
  <c r="B37" i="15" s="1"/>
  <c r="B17" i="4"/>
  <c r="B38" i="15" s="1"/>
  <c r="B18" i="4"/>
  <c r="B39" i="15" s="1"/>
  <c r="B19" i="4"/>
  <c r="B40" i="15" s="1"/>
  <c r="B23" i="4"/>
  <c r="E23" i="4"/>
  <c r="AA23" i="4"/>
  <c r="B24" i="4"/>
  <c r="E24" i="4"/>
  <c r="AA24" i="4"/>
  <c r="B1" i="3"/>
  <c r="B2" i="3"/>
  <c r="I4" i="3"/>
  <c r="P16" i="25" s="1"/>
  <c r="I5" i="3"/>
  <c r="G11" i="3"/>
  <c r="F8" i="4" s="1"/>
  <c r="AA11" i="3"/>
  <c r="Z2" i="4" s="1"/>
  <c r="B12" i="3"/>
  <c r="B13" i="3"/>
  <c r="B26" i="3"/>
  <c r="B27" i="3"/>
  <c r="E36" i="3"/>
  <c r="B2" i="2"/>
  <c r="B3" i="2"/>
  <c r="H101" i="25" l="1"/>
  <c r="D35" i="15"/>
  <c r="A8" i="4"/>
  <c r="A8" i="18" s="1"/>
  <c r="H26" i="6"/>
  <c r="A17" i="6" s="1"/>
  <c r="A11" i="26"/>
  <c r="B11" i="26" s="1"/>
  <c r="D11" i="26" s="1"/>
  <c r="D66" i="22"/>
  <c r="D66" i="15"/>
  <c r="B36" i="24"/>
  <c r="B30" i="16"/>
  <c r="E96" i="25"/>
  <c r="D30" i="16"/>
  <c r="E97" i="25"/>
  <c r="D31" i="16"/>
  <c r="B37" i="24"/>
  <c r="B31" i="16"/>
  <c r="D39" i="15"/>
  <c r="A104" i="25"/>
  <c r="J17" i="5"/>
  <c r="J106" i="5" s="1"/>
  <c r="B138" i="5" s="1"/>
  <c r="H185" i="5" s="1"/>
  <c r="A101" i="25"/>
  <c r="A7" i="26"/>
  <c r="B7" i="26" s="1"/>
  <c r="D7" i="26" s="1"/>
  <c r="I26" i="6"/>
  <c r="A18" i="6" s="1"/>
  <c r="B30" i="22"/>
  <c r="B58" i="22" s="1"/>
  <c r="B86" i="22" s="1"/>
  <c r="H93" i="21"/>
  <c r="D67" i="22"/>
  <c r="E30" i="23"/>
  <c r="E36" i="24"/>
  <c r="D24" i="10"/>
  <c r="L28" i="13"/>
  <c r="B55" i="15"/>
  <c r="B83" i="15" s="1"/>
  <c r="B25" i="18"/>
  <c r="Z2" i="15"/>
  <c r="B15" i="4"/>
  <c r="A36" i="15" s="1"/>
  <c r="B9" i="5"/>
  <c r="B9" i="6"/>
  <c r="B9" i="7"/>
  <c r="B9" i="8"/>
  <c r="B9" i="9"/>
  <c r="B9" i="13"/>
  <c r="B11" i="21"/>
  <c r="B11" i="23"/>
  <c r="B11" i="24"/>
  <c r="D22" i="25"/>
  <c r="B5" i="3"/>
  <c r="B11" i="5"/>
  <c r="E21" i="6"/>
  <c r="B11" i="6"/>
  <c r="D25" i="7"/>
  <c r="B11" i="7"/>
  <c r="E24" i="8"/>
  <c r="B11" i="8"/>
  <c r="D27" i="9"/>
  <c r="B11" i="9"/>
  <c r="B50" i="11"/>
  <c r="B11" i="13"/>
  <c r="E77" i="20"/>
  <c r="B9" i="21"/>
  <c r="H20" i="21" s="1"/>
  <c r="B9" i="23"/>
  <c r="B9" i="24"/>
  <c r="F101" i="25"/>
  <c r="A9" i="26"/>
  <c r="B9" i="26" s="1"/>
  <c r="D9" i="26" s="1"/>
  <c r="A6" i="26"/>
  <c r="B6" i="26" s="1"/>
  <c r="A3" i="11"/>
  <c r="A16" i="16"/>
  <c r="A3" i="17"/>
  <c r="A3" i="10"/>
  <c r="A3" i="12"/>
  <c r="A3" i="14"/>
  <c r="A3" i="15" s="1"/>
  <c r="A31" i="15" s="1"/>
  <c r="A59" i="15" s="1"/>
  <c r="A3" i="16"/>
  <c r="A3" i="18"/>
  <c r="A3" i="22"/>
  <c r="A34" i="22" s="1"/>
  <c r="A62" i="22" s="1"/>
  <c r="K63" i="5"/>
  <c r="E22" i="6"/>
  <c r="B12" i="6"/>
  <c r="B10" i="6"/>
  <c r="D26" i="7"/>
  <c r="B12" i="7"/>
  <c r="B10" i="7"/>
  <c r="A8" i="7"/>
  <c r="E25" i="8"/>
  <c r="B12" i="8"/>
  <c r="B10" i="8"/>
  <c r="D28" i="9"/>
  <c r="B12" i="9"/>
  <c r="B10" i="9"/>
  <c r="D25" i="10"/>
  <c r="B11" i="10"/>
  <c r="B49" i="11"/>
  <c r="A1" i="11"/>
  <c r="A30" i="11" s="1"/>
  <c r="A1" i="12"/>
  <c r="B12" i="13"/>
  <c r="B10" i="13"/>
  <c r="A1" i="13"/>
  <c r="A1" i="14"/>
  <c r="B54" i="15"/>
  <c r="B82" i="15" s="1"/>
  <c r="A1" i="16"/>
  <c r="A1" i="23" s="1"/>
  <c r="A1" i="24" s="1"/>
  <c r="A1" i="17"/>
  <c r="B24" i="18"/>
  <c r="A1" i="18"/>
  <c r="E78" i="20"/>
  <c r="H94" i="21"/>
  <c r="B12" i="21"/>
  <c r="B10" i="21"/>
  <c r="Z2" i="21"/>
  <c r="A1" i="21"/>
  <c r="B29" i="22"/>
  <c r="B57" i="22" s="1"/>
  <c r="B85" i="22" s="1"/>
  <c r="E31" i="23"/>
  <c r="B12" i="23"/>
  <c r="B10" i="23"/>
  <c r="E37" i="24"/>
  <c r="B12" i="24"/>
  <c r="B10" i="24"/>
  <c r="E19" i="4"/>
  <c r="B68" i="15" s="1"/>
  <c r="E18" i="4"/>
  <c r="B67" i="15" s="1"/>
  <c r="E17" i="4"/>
  <c r="B66" i="15" s="1"/>
  <c r="E16" i="4"/>
  <c r="B65" i="15" s="1"/>
  <c r="E15" i="4"/>
  <c r="A64" i="15" s="1"/>
  <c r="K62" i="5"/>
  <c r="B12" i="5"/>
  <c r="B10" i="5"/>
  <c r="A3" i="6"/>
  <c r="A1" i="6"/>
  <c r="B26" i="7"/>
  <c r="B25" i="7"/>
  <c r="A3" i="7"/>
  <c r="A1" i="7"/>
  <c r="B25" i="8"/>
  <c r="B24" i="8"/>
  <c r="A3" i="8"/>
  <c r="A1" i="8"/>
  <c r="A3" i="9"/>
  <c r="B10" i="10"/>
  <c r="B9" i="10"/>
  <c r="B8" i="10"/>
  <c r="E27" i="11"/>
  <c r="E50" i="11" s="1"/>
  <c r="E26" i="11"/>
  <c r="E49" i="11" s="1"/>
  <c r="B12" i="11"/>
  <c r="B11" i="11"/>
  <c r="B10" i="11"/>
  <c r="B9" i="11"/>
  <c r="E23" i="12"/>
  <c r="E22" i="12"/>
  <c r="B12" i="12"/>
  <c r="B11" i="12"/>
  <c r="B10" i="12"/>
  <c r="B9" i="12"/>
  <c r="L29" i="13"/>
  <c r="A16" i="13"/>
  <c r="A3" i="13"/>
  <c r="E19" i="14"/>
  <c r="E18" i="14"/>
  <c r="B12" i="14"/>
  <c r="B11" i="14"/>
  <c r="B10" i="14"/>
  <c r="B9" i="14"/>
  <c r="D27" i="15"/>
  <c r="D55" i="15" s="1"/>
  <c r="D83" i="15" s="1"/>
  <c r="D26" i="15"/>
  <c r="D54" i="15" s="1"/>
  <c r="D82" i="15" s="1"/>
  <c r="B12" i="15"/>
  <c r="B11" i="15"/>
  <c r="B10" i="15"/>
  <c r="B9" i="15"/>
  <c r="A1" i="15"/>
  <c r="A29" i="15" s="1"/>
  <c r="A57" i="15" s="1"/>
  <c r="B12" i="16"/>
  <c r="B11" i="16"/>
  <c r="B10" i="16"/>
  <c r="B9" i="16"/>
  <c r="A8" i="16"/>
  <c r="E25" i="17"/>
  <c r="E24" i="17"/>
  <c r="B12" i="17"/>
  <c r="B11" i="17"/>
  <c r="B10" i="17"/>
  <c r="B9" i="17"/>
  <c r="E25" i="18"/>
  <c r="E24" i="18"/>
  <c r="B12" i="18"/>
  <c r="B11" i="18"/>
  <c r="B10" i="18"/>
  <c r="B9" i="18"/>
  <c r="B78" i="20"/>
  <c r="B77" i="20"/>
  <c r="B12" i="20"/>
  <c r="B11" i="20"/>
  <c r="B10" i="20"/>
  <c r="B9" i="20"/>
  <c r="E18" i="20" s="1"/>
  <c r="A1" i="20"/>
  <c r="B94" i="21"/>
  <c r="B93" i="21"/>
  <c r="A3" i="21"/>
  <c r="D30" i="22"/>
  <c r="D58" i="22" s="1"/>
  <c r="D86" i="22" s="1"/>
  <c r="D29" i="22"/>
  <c r="D57" i="22" s="1"/>
  <c r="D85" i="22" s="1"/>
  <c r="B9" i="22"/>
  <c r="B31" i="23"/>
  <c r="B30" i="23"/>
  <c r="A3" i="23"/>
  <c r="A103" i="25"/>
  <c r="A10" i="26"/>
  <c r="B10" i="26" s="1"/>
  <c r="D10" i="26" s="1"/>
  <c r="A8" i="26"/>
  <c r="B8" i="26" s="1"/>
  <c r="D8" i="26" s="1"/>
  <c r="A8" i="13" l="1"/>
  <c r="A8" i="24"/>
  <c r="A8" i="8"/>
  <c r="A8" i="5"/>
  <c r="E48" i="19" s="1"/>
  <c r="A8" i="12"/>
  <c r="A8" i="11"/>
  <c r="A8" i="23"/>
  <c r="B163" i="5"/>
  <c r="A8" i="15"/>
  <c r="A7" i="10"/>
  <c r="A8" i="17"/>
  <c r="A8" i="14"/>
  <c r="A8" i="21"/>
  <c r="A8" i="9"/>
  <c r="A8" i="6"/>
  <c r="K36" i="5"/>
  <c r="F38" i="5" s="1"/>
  <c r="B151" i="5"/>
  <c r="AI6" i="25"/>
  <c r="AI7" i="25"/>
  <c r="AI8" i="25" s="1"/>
  <c r="AI9" i="25"/>
  <c r="B106" i="5"/>
  <c r="F185" i="5" s="1"/>
  <c r="A17" i="5" l="1"/>
  <c r="F36" i="5"/>
  <c r="H38" i="5"/>
  <c r="H36" i="5"/>
  <c r="J62" i="5"/>
  <c r="H62" i="5" s="1"/>
  <c r="D36" i="5"/>
  <c r="E75" i="19"/>
  <c r="E115" i="19"/>
  <c r="E156" i="19"/>
  <c r="F193" i="19"/>
  <c r="E92" i="19"/>
  <c r="E138" i="19"/>
  <c r="E186" i="19"/>
  <c r="B90" i="25"/>
  <c r="F62" i="5" l="1"/>
</calcChain>
</file>

<file path=xl/sharedStrings.xml><?xml version="1.0" encoding="utf-8"?>
<sst xmlns="http://schemas.openxmlformats.org/spreadsheetml/2006/main" count="1227" uniqueCount="810">
  <si>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</si>
  <si>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</si>
  <si>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</si>
  <si>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</si>
  <si>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</si>
  <si>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</si>
  <si>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</si>
  <si>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</si>
  <si>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</si>
  <si>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</si>
  <si>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</si>
  <si>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</si>
  <si>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</si>
  <si>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</si>
  <si>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</si>
  <si>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</si>
  <si>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</si>
  <si>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</si>
  <si>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</si>
  <si>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</si>
  <si>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</si>
  <si>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</si>
  <si>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</si>
  <si>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</si>
  <si>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</si>
  <si>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</si>
  <si>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</si>
  <si>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</si>
  <si>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</si>
  <si>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</si>
  <si>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</si>
  <si>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</si>
  <si>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</si>
  <si>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</si>
  <si>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</si>
  <si>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</si>
  <si>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</si>
  <si>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</si>
  <si>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</si>
  <si>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</si>
  <si>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</si>
  <si>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</si>
  <si>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</si>
  <si>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</si>
  <si>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</si>
  <si>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</si>
  <si>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</si>
  <si>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</si>
  <si>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</si>
  <si>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</si>
  <si>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</si>
  <si>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</si>
  <si>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</si>
  <si>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</si>
  <si>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</si>
  <si>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</si>
  <si>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</si>
  <si>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</si>
  <si>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</si>
  <si>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</si>
  <si>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</si>
  <si>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</si>
  <si>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</si>
  <si>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</si>
  <si>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</si>
  <si>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</si>
  <si>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</si>
  <si>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</si>
  <si>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</si>
  <si>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</si>
  <si>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</si>
  <si>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</si>
  <si>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</si>
  <si>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</si>
  <si>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</si>
  <si>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</si>
  <si>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</si>
  <si>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</si>
  <si>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</si>
  <si>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</si>
  <si>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</si>
  <si>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</si>
  <si>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</si>
  <si>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</si>
  <si>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</si>
  <si>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</si>
  <si>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</si>
  <si>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</si>
  <si>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</si>
  <si>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</si>
  <si>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</si>
  <si>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</si>
  <si>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</si>
  <si>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</si>
  <si>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</si>
  <si>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</si>
  <si>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</si>
  <si>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</si>
  <si>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</si>
  <si>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</si>
  <si>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</si>
  <si>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</si>
  <si>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</si>
  <si>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</si>
  <si>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</si>
  <si>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</si>
  <si>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</si>
  <si>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</si>
  <si>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</si>
  <si>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</si>
  <si>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</si>
  <si>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</si>
  <si>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</si>
  <si>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</si>
  <si>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</si>
  <si>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</si>
  <si>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</si>
  <si>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</si>
  <si>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</si>
  <si>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</si>
  <si>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</si>
  <si>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</si>
  <si>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</si>
  <si>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</si>
  <si>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</si>
  <si>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</si>
  <si>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</si>
  <si>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</si>
  <si>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</si>
  <si>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</si>
  <si>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</si>
  <si>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</si>
  <si>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</si>
  <si>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</si>
  <si>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</si>
  <si>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</si>
  <si>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</si>
  <si>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</si>
  <si>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</si>
  <si>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</si>
  <si>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</si>
  <si>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</si>
  <si>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</si>
  <si>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</si>
  <si>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</si>
  <si>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</si>
  <si>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</si>
  <si>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</si>
  <si>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</si>
  <si>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</si>
  <si>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</si>
  <si>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</si>
  <si>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</si>
  <si>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</si>
  <si>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</si>
  <si>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</si>
  <si>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</si>
  <si>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</si>
  <si>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</si>
  <si>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</si>
  <si>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</si>
  <si>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</si>
  <si>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</si>
  <si>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</si>
  <si>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</si>
  <si>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</si>
  <si>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</si>
  <si>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</si>
  <si>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</si>
  <si>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</si>
  <si>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</si>
  <si>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</si>
  <si>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</si>
  <si>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</si>
  <si>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</si>
  <si>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</si>
  <si>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</si>
  <si>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</si>
  <si>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</si>
  <si>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</si>
  <si>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</si>
  <si>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</si>
  <si>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</si>
  <si>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</si>
  <si>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</si>
  <si>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</si>
  <si>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</si>
  <si>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</si>
  <si>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</si>
  <si>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</si>
  <si>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</si>
  <si>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</si>
  <si>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</si>
  <si>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</si>
  <si>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</si>
  <si>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</si>
  <si>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</si>
  <si>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</si>
  <si>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</si>
  <si>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</si>
  <si>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</si>
  <si>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</si>
  <si>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</si>
  <si>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</si>
  <si>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</si>
  <si>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</si>
  <si>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</si>
  <si>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</si>
  <si>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</si>
  <si>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</si>
  <si>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</si>
  <si>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</si>
  <si>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</si>
  <si>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</si>
  <si>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</si>
  <si>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</si>
  <si>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</si>
  <si>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</si>
  <si>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</si>
  <si>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</si>
  <si>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</si>
  <si>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</si>
  <si>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</si>
  <si>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</si>
  <si>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</si>
  <si>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</si>
  <si>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</si>
  <si>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</si>
  <si>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</si>
  <si>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</si>
  <si>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</si>
  <si>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</si>
  <si>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</si>
  <si>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</si>
  <si>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</si>
  <si>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</si>
  <si>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</si>
  <si>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</si>
  <si>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</si>
  <si>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</si>
  <si>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</si>
  <si>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</si>
  <si>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</si>
  <si>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</si>
  <si>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</si>
  <si>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</si>
  <si>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</si>
  <si>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</si>
  <si>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</si>
  <si>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</si>
  <si>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</si>
  <si>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</si>
  <si>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</si>
  <si>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</si>
  <si>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</si>
  <si>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</si>
  <si>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</si>
  <si>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</si>
  <si>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</si>
  <si>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</si>
  <si>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</si>
  <si>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</si>
  <si>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</si>
  <si>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</si>
  <si>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</si>
  <si>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</si>
  <si>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</si>
  <si>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</si>
  <si>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</si>
  <si>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</si>
  <si>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</si>
  <si>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</si>
  <si>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</si>
  <si>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</si>
  <si>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</si>
  <si>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</si>
  <si>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</si>
  <si>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</si>
  <si>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</si>
  <si>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</si>
  <si>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</si>
  <si>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</si>
  <si>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</si>
  <si>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</si>
  <si>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</si>
  <si>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</si>
  <si>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</si>
  <si>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</si>
  <si>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</si>
  <si>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</si>
  <si>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</si>
  <si>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</si>
  <si>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</si>
  <si>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</si>
  <si>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</si>
  <si>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</si>
  <si>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</si>
  <si>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</si>
  <si>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</si>
  <si>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</si>
  <si>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</si>
  <si>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</si>
  <si>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</si>
  <si>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</si>
  <si>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</si>
  <si>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</si>
  <si>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</si>
  <si>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</si>
  <si>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</si>
  <si>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</si>
  <si>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</si>
  <si>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</si>
  <si>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</si>
  <si>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</si>
  <si>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</si>
  <si>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</si>
  <si>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</si>
  <si>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</si>
  <si>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</si>
  <si>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</si>
  <si>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</si>
  <si>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</si>
  <si>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</si>
  <si>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</si>
  <si>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</si>
  <si>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</si>
  <si>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</si>
  <si>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</si>
  <si>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</si>
  <si>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</si>
  <si>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</si>
  <si>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</si>
  <si>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</si>
  <si>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</si>
  <si>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</si>
  <si>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</si>
  <si>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</si>
  <si>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</si>
  <si>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</si>
  <si>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</si>
  <si>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</si>
  <si>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</si>
  <si>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</si>
  <si>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</si>
  <si>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</si>
  <si>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</si>
  <si>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</si>
  <si>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</si>
  <si>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</si>
  <si>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</si>
  <si>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</si>
  <si>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</si>
  <si>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</si>
  <si>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</si>
  <si>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</si>
  <si>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</si>
  <si>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</si>
  <si>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</si>
  <si>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</si>
  <si>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</si>
  <si>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</si>
  <si>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</si>
  <si>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</si>
  <si>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</si>
  <si>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</si>
  <si>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</si>
  <si>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</si>
  <si>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</si>
  <si>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</si>
  <si>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</si>
  <si>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</si>
  <si>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</si>
  <si>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</si>
  <si>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(Work Completion Schedule)</t>
  </si>
  <si>
    <t>a) commencement</t>
  </si>
  <si>
    <t>b) completion</t>
  </si>
  <si>
    <t>Manufacturing</t>
  </si>
  <si>
    <t xml:space="preserve">Shipments &amp; Delivery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</si>
  <si>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</si>
  <si>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</si>
  <si>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</si>
  <si>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</si>
  <si>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</si>
  <si>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</si>
  <si>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</si>
  <si>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A</t>
  </si>
  <si>
    <t>B</t>
  </si>
  <si>
    <t>C</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</si>
  <si>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</si>
  <si>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</si>
  <si>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</si>
  <si>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</si>
  <si>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</si>
  <si>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</si>
  <si>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</si>
  <si>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</si>
  <si>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</si>
  <si>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</si>
  <si>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</si>
  <si>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</si>
  <si>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</si>
  <si>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</si>
  <si>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</si>
  <si>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</si>
  <si>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</si>
  <si>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</si>
  <si>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</si>
  <si>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</si>
  <si>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</si>
  <si>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a)</t>
  </si>
  <si>
    <t>b)</t>
  </si>
  <si>
    <t>c)</t>
  </si>
  <si>
    <t>(2)</t>
  </si>
  <si>
    <t>Section II - Commitments of the Bidder/Contractor</t>
  </si>
  <si>
    <t>Page 2 of 8</t>
  </si>
  <si>
    <t xml:space="preserve">a) </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</si>
  <si>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</si>
  <si>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</si>
  <si>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</si>
  <si>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</si>
  <si>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</si>
  <si>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</si>
  <si>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</si>
  <si>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</si>
  <si>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</si>
  <si>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</si>
  <si>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</si>
  <si>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</si>
  <si>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</si>
  <si>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</si>
  <si>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</si>
  <si>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</si>
  <si>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</si>
  <si>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(8)</t>
  </si>
  <si>
    <t>Page 6 of 8</t>
  </si>
  <si>
    <t>(9)</t>
  </si>
  <si>
    <t>(*)</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</si>
  <si>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</si>
  <si>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</si>
  <si>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</si>
  <si>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</si>
  <si>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</si>
  <si>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</si>
  <si>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</si>
  <si>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</si>
  <si>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</si>
  <si>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</si>
  <si>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</si>
  <si>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</si>
  <si>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</si>
  <si>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</si>
  <si>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</si>
  <si>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</si>
  <si>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</si>
  <si>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</si>
  <si>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</si>
  <si>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</si>
  <si>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</si>
  <si>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</si>
  <si>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</si>
  <si>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</si>
  <si>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</si>
  <si>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</si>
  <si>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</si>
  <si>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</si>
  <si>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</si>
  <si>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</si>
  <si>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</si>
  <si>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</si>
  <si>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</si>
  <si>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</si>
  <si>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</si>
  <si>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</si>
  <si>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</si>
  <si>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</si>
  <si>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</si>
  <si>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</si>
  <si>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</si>
  <si>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</si>
  <si>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</si>
  <si>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</si>
  <si>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</si>
  <si>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</si>
  <si>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</si>
  <si>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2016- 2017</t>
  </si>
  <si>
    <t>Attachment-9</t>
  </si>
  <si>
    <t>2017- 2018</t>
  </si>
  <si>
    <t>2018- 2019</t>
  </si>
  <si>
    <t>Safety Pact</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</si>
  <si>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</si>
  <si>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</si>
  <si>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</si>
  <si>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</si>
  <si>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</si>
  <si>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</si>
  <si>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2. 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</si>
  <si>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ATTACHMENT-5A</t>
  </si>
  <si>
    <t>Or
documentary evidence in support of exemption of Bid Security, in separate envelope in accordance with clause 13.1 of     ITB, Section-II</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</si>
  <si>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</si>
  <si>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</si>
  <si>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(applicable for MSE only) </t>
  </si>
  <si>
    <t>2015 - 2016</t>
  </si>
  <si>
    <t>2019- 2020</t>
  </si>
  <si>
    <t>2020- 2021</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</si>
  <si>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</si>
  <si>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</si>
  <si>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</si>
  <si>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</si>
  <si>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</si>
  <si>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</si>
  <si>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</si>
  <si>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</si>
  <si>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</si>
  <si>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</si>
  <si>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</si>
  <si>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</si>
  <si>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</si>
  <si>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</si>
  <si>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</si>
  <si>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</si>
  <si>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</si>
  <si>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</si>
  <si>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</si>
  <si>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</si>
  <si>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</si>
  <si>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</si>
  <si>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</si>
  <si>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</si>
  <si>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</si>
  <si>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</si>
  <si>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</si>
  <si>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b.</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</si>
  <si>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</si>
  <si>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</si>
  <si>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</si>
  <si>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</si>
  <si>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</si>
  <si>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</si>
  <si>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</si>
  <si>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</si>
  <si>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</si>
  <si>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</si>
  <si>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</si>
  <si>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</si>
  <si>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</si>
  <si>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</si>
  <si>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</si>
  <si>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</si>
  <si>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</si>
  <si>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t>(n)</t>
  </si>
  <si>
    <t>GCC 5.7</t>
  </si>
  <si>
    <t>Contractors Responsibility</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</si>
  <si>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</si>
  <si>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</si>
  <si>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</si>
  <si>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</si>
  <si>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</si>
  <si>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</si>
  <si>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</si>
  <si>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</si>
  <si>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</si>
  <si>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</si>
  <si>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</si>
  <si>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</si>
  <si>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</si>
  <si>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</si>
  <si>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</si>
  <si>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</si>
  <si>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</si>
  <si>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NOTE: (In case of JV, all partners of the Joint Venture shall be MSEs to consdier its bid as bid from MSE, JV bidder with at least one non-MSE partner (whether lead or other partner)  shall not be eligible for the benefit available to the MSE bidders)</t>
  </si>
  <si>
    <t xml:space="preserve">2. We hereby  delare that we would not subcontract the erection portion of the contract without prior approval of the Employer.
</t>
  </si>
  <si>
    <t>Compliance to the process related to the e-RA Terms &amp; Conditions and the Business Rules governing the e-RA</t>
  </si>
  <si>
    <t xml:space="preserve">A. Maximum value of Transmission &amp; Distribution (T&amp;D) works (including substation, transmission lines, distribution for all verticals), executed in any one financial year during the last 5 financial years taking into account the completed as well as the works in progress </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</si>
  <si>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</si>
  <si>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3.(d)</t>
  </si>
  <si>
    <t>Or
Online Payment Acknowledgement towards Bid Security for a sum of ................................................ (name of currency and amount in words and figures)</t>
  </si>
  <si>
    <t>ATTACHMENT-3 (QR)</t>
  </si>
  <si>
    <t>Bidder’s Name and Address :</t>
  </si>
  <si>
    <t>Name:</t>
  </si>
  <si>
    <t>Address:</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</si>
  <si>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</si>
  <si>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</si>
  <si>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</si>
  <si>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</si>
  <si>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</si>
  <si>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</si>
  <si>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</si>
  <si>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</si>
  <si>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</si>
  <si>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</si>
  <si>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</si>
  <si>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</si>
  <si>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</si>
  <si>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</si>
  <si>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</si>
  <si>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</si>
  <si>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</si>
  <si>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</si>
  <si>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</si>
  <si>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</si>
  <si>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</si>
  <si>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</si>
  <si>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</si>
  <si>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</si>
  <si>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</si>
  <si>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</si>
  <si>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2.1</t>
  </si>
  <si>
    <t>Format-A:</t>
  </si>
  <si>
    <t>Single Firm/Lead Partner/Other Partners of a JV :</t>
  </si>
  <si>
    <t>Name of Contract Undertaken</t>
  </si>
  <si>
    <t xml:space="preserve">Contract Reference No. &amp; 
Date of Award
</t>
  </si>
  <si>
    <t>E-mail ID</t>
  </si>
  <si>
    <t>Fax No.</t>
  </si>
  <si>
    <t>3.0</t>
  </si>
  <si>
    <t>FINANCIAL REQUIREMENTS :</t>
  </si>
  <si>
    <t xml:space="preserve">b) </t>
  </si>
  <si>
    <t xml:space="preserve">c) </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</si>
  <si>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</si>
  <si>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</si>
  <si>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</si>
  <si>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</si>
  <si>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</si>
  <si>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</si>
  <si>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2016-2017</t>
  </si>
  <si>
    <t>2015-2016</t>
  </si>
  <si>
    <t>2014-2015</t>
  </si>
  <si>
    <t>2013-2014</t>
  </si>
  <si>
    <t>Turnover details:</t>
  </si>
  <si>
    <t>Average Annual Turnover for best Three Years is</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</si>
  <si>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</si>
  <si>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</si>
  <si>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</si>
  <si>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</si>
  <si>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</si>
  <si>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</si>
  <si>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</si>
  <si>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</si>
  <si>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</si>
  <si>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</si>
  <si>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</si>
  <si>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</si>
  <si>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</si>
  <si>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</si>
  <si>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</si>
  <si>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</si>
  <si>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</si>
  <si>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</si>
  <si>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</si>
  <si>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</si>
  <si>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</si>
  <si>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</si>
  <si>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</si>
  <si>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</si>
  <si>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</si>
  <si>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</si>
  <si>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</si>
  <si>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TECHNICAL EXPERIENCE</t>
    </r>
    <r>
      <rPr>
        <b/>
        <i/>
        <sz val="12"/>
        <rFont val="Book Antiqua"/>
        <family val="1"/>
      </rPr>
      <t xml:space="preserve"> </t>
    </r>
  </si>
  <si>
    <t>JOINT VENTURE (JV)</t>
  </si>
  <si>
    <t>[** To be submitted only in case of Joint Ventures. Strike off in case of individual firms.]</t>
  </si>
  <si>
    <t>b)**</t>
  </si>
  <si>
    <t>[Necessary documents to establish legal status of the bidder (all the partners in case of Joint Venture) should be enclosed with the bid].</t>
  </si>
  <si>
    <r>
      <t xml:space="preserve">TECHNICAL REQUIREMENTS </t>
    </r>
    <r>
      <rPr>
        <b/>
        <i/>
        <sz val="12"/>
        <rFont val="Book Antiqua"/>
        <family val="1"/>
      </rPr>
      <t>{Reference para 1.1 of Annexure-A (BDS)}</t>
    </r>
  </si>
  <si>
    <t>iii)</t>
  </si>
  <si>
    <t>(a)(i)</t>
  </si>
  <si>
    <t xml:space="preserve">Scope of work executed under the above contract
(Tick only whichever is/are applicable)
</t>
  </si>
  <si>
    <t>Details of documents furnished in the Bid, in support of the aforesaid data/details/information</t>
  </si>
  <si>
    <t>Details/features of the Contract undertaken relevant to the stipulated QR (as in Sl No (i) of 2.1</t>
  </si>
  <si>
    <t>Networth
(in Crores)</t>
  </si>
  <si>
    <t>Turnover
(in Crores)</t>
  </si>
  <si>
    <t>Financial Year</t>
  </si>
  <si>
    <t>Name and Address of Agent</t>
  </si>
  <si>
    <t>Purpose of Commission or Gratuity</t>
  </si>
  <si>
    <t>It is hereby agreed by and between the parties as under:</t>
  </si>
  <si>
    <t xml:space="preserve">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</si>
  <si>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</si>
  <si>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</si>
  <si>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 )</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</si>
  <si>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</si>
  <si>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</si>
  <si>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</si>
  <si>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</si>
  <si>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</si>
  <si>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</si>
  <si>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</si>
  <si>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</si>
  <si>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</si>
  <si>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</si>
  <si>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The Bidder/Contractor will not instigate third persons to commit offences outlined above or be an accessory to such offences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</si>
  <si>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</si>
  <si>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</si>
  <si>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</si>
  <si>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</si>
  <si>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</si>
  <si>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</si>
  <si>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</si>
  <si>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</si>
  <si>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(10)</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</si>
  <si>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</si>
  <si>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</si>
  <si>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</si>
  <si>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</si>
  <si>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</si>
  <si>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</si>
  <si>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The IEM will submit a written report to the Chairman-cum-Managing Director, POWERGRID within 8 to 10 weeks from the date of reference or intimation to him by POWERGRID and, should the occasion arise, submit proposals for correcting problematic situations</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</si>
  <si>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</si>
  <si>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</si>
  <si>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The word ‘IEM’ would include both singular and plural</t>
  </si>
  <si>
    <t>This Section shall be applicable for only those packages wherein the IEMs have been identified in Section – I : Invitation for Bids and/or Clause ITB 9.3 in Section – III: Bid Data Sheets of Conditions of Contract, Volume-I of the Bidding Documents</t>
  </si>
  <si>
    <t xml:space="preserve">This agreement is subject to Indian Law. Place of performance and jurisdiction is the establishment of POWERGRID. The Arbitration clause provided in the main tender document / contract shall not be applicable for any issue / dispute arising under Integrity Pact. </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</si>
  <si>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</si>
  <si>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</si>
  <si>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</si>
  <si>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POWERGRID values full compliance with all relevant laws and regulations, and the principles of economical use of resources, and of fairness and transparency in its relations with its Bidders/ Contractors."</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</si>
  <si>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</si>
  <si>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</si>
  <si>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</si>
  <si>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</si>
  <si>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</si>
  <si>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2021-2022</t>
  </si>
  <si>
    <t>2022-2023</t>
  </si>
  <si>
    <t>Attachment 18 Safety Pact : To be submitted as per ITB Clause No. 9.3(s) and as per remarks in the safety pact.</t>
  </si>
  <si>
    <t xml:space="preserve">Attachment-21 to 25: To be submitted as perproforma provided in the bidding document.  </t>
  </si>
  <si>
    <t>Do you have audited results for FY 2018-19</t>
  </si>
  <si>
    <t>2017-2018</t>
  </si>
  <si>
    <t>765KV D/C (Hexa) Wardha - Aurangabad Transmission Line-II</t>
  </si>
  <si>
    <t>400KV D/C Quad Aurangabad – Boisar Transmission line</t>
  </si>
  <si>
    <t>400KV D/C (Twin) Akola – Aurangabad Transmission line</t>
  </si>
  <si>
    <t>765kV S/C Seoni-Wardha Transmission Line CKT-I</t>
  </si>
  <si>
    <t>765kV S/C Seoni-Wardha Transmission Line CKT-II</t>
  </si>
  <si>
    <t>400 kV D/C Wardha-Akola Transmission Line</t>
  </si>
  <si>
    <r>
      <t xml:space="preserve">Financial Position </t>
    </r>
    <r>
      <rPr>
        <b/>
        <i/>
        <sz val="12"/>
        <rFont val="Book Antiqua"/>
        <family val="1"/>
      </rPr>
      <t xml:space="preserve">{Reference para 1.4 of Annexure-A (BDS)}
</t>
    </r>
  </si>
  <si>
    <t>SOLE BIDDER</t>
  </si>
  <si>
    <t>dsd</t>
  </si>
  <si>
    <t>Northern Region –I, Regional Headquarter,</t>
  </si>
  <si>
    <t>Contract &amp; Materials deprtament</t>
  </si>
  <si>
    <t>Value of work Rs. in crore</t>
  </si>
  <si>
    <r>
      <t xml:space="preserve">Joint Venture Bids </t>
    </r>
    <r>
      <rPr>
        <b/>
        <i/>
        <sz val="12"/>
        <rFont val="Book Antiqua"/>
        <family val="1"/>
      </rPr>
      <t>{Reference Annexure-A (BDS)}</t>
    </r>
  </si>
  <si>
    <t xml:space="preserve"> In case of Joint Venture, the following conditions shall also apply:</t>
  </si>
  <si>
    <t xml:space="preserve">(i) In case of successful bid, the specified Form of Agreement shall be signed so as to be legally binding on all partners. 
(ii) One of the partners shall be nominated as Lead Partner, and this authorization shall be evidenced by submitting a Power of Attorney signed by legally authorized signatories of all the partners.
(iii) The Lead Partner shall be authorized to incur liabilities and receive instructions for and on behalf of any and all partners of the Joint Venture, and the entire execution of the Contract, including payment, shall be done exclusively with the Lead Partner as per power conferred to him in the Power of Attorney.
(iv) 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
(v) Agreement entered into by the Joint Venture partners shall be submitted with the bid.
</t>
  </si>
  <si>
    <t>Information for E-payment, PF details and declaration regarding Micro/Small &amp; Medium Enterprises</t>
  </si>
  <si>
    <t xml:space="preserve"> Net worth for last 3 financial years should be positive.
(Total Asset – Total liabilities for last three years shall be positive)
</t>
  </si>
  <si>
    <t>* Note: @Annual total income as incorporated in the profit and loss account excluding non-recurring income, i.e. sale of fixed assets.</t>
  </si>
  <si>
    <r>
      <rPr>
        <b/>
        <i/>
        <sz val="12"/>
        <rFont val="Book Antiqua"/>
        <family val="1"/>
      </rPr>
      <t>Note:</t>
    </r>
    <r>
      <rPr>
        <i/>
        <sz val="12"/>
        <rFont val="Book Antiqu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</si>
  <si>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t>a) In case a bid is submitted by a Joint Venture (JV) of two or more firms as partners, all the partners of Joint Venture shall meet jointly the Technical experience requirements. The figure of average annual turnover for each of the partners of the JV shall be added together to determine the JV’s compliance with the financial position criteria. However, for a JV to be qualified, the partner(s) of the JV must also meet the following minimum criteria:</t>
  </si>
  <si>
    <t>(i) The lead partner shall meet, not less than 40% of the financial position criteria given at Part-B above.</t>
  </si>
  <si>
    <t>(ii) Each of the other partner(s) shall meet, not less than 25% of the financial position criteria given at Part-B above.</t>
  </si>
  <si>
    <t>In case bidder is a holding company, the technical experience referred to in clause 2.1 shall be of that holding company only (i.e. excluding its subsidiaries/ group companies). In case bidder is a subsidiary of a holding company, the technical experience referred to in clause 2.1 shall be of that subsidiary company only (i.e., excluding its holding company).</t>
  </si>
  <si>
    <t>Name and Address of the Employer/Utility for whom the Contract was executed by the firm</t>
  </si>
  <si>
    <t>Type of steel supplied
(transmission line tower parts, microwave tower parts, substation structures etc.</t>
  </si>
  <si>
    <t>Transmission Line for which Steel supplied</t>
  </si>
  <si>
    <t>Bidder’s Name/Tower Manufacturer     :</t>
  </si>
  <si>
    <t xml:space="preserve">The bidder should have its own manufacturing facilities for the transmission line towers and tower parts having the following minimum manufacturing capacities and manufacturing experience: 
a. Manufacturing capacity per financial year: 4160 MT per year 
b. Manufacturing experience: Average quantity of latticed steel structures (transmission line tower parts, microwave tower parts, substation structures etc.) manufactured per financial year, during the last three financial years should not be less than i.e. (Minimum average Quantity manufactured in a year) 2080 MT per year-
</t>
  </si>
  <si>
    <t xml:space="preserve">Manufacturing capacity of the bidder per financial year(in MT): </t>
  </si>
  <si>
    <t>Manufacturing experience: Average quantity of latticed steel structures (transmission line tower parts, microwave tower parts, substation structures etc.) manufactured per financial year, during the last three financial years</t>
  </si>
  <si>
    <t xml:space="preserve">Bidder shall have liquid assets (L.A) or/and evidence of access to or availability of credit facilities of not less than Rs.2.91 Crores. 
</t>
  </si>
  <si>
    <t>We confirm that materials will be supplied as per the time limit agreed at the time of contract.</t>
  </si>
  <si>
    <t>Name of Materials</t>
  </si>
  <si>
    <t>Value of co-efficient</t>
  </si>
  <si>
    <t>Name of the published index</t>
  </si>
  <si>
    <t>Value of index</t>
  </si>
  <si>
    <t>Towers</t>
  </si>
  <si>
    <t xml:space="preserve">For Fabricated Tower Parts (including bolts &amp; nuts) </t>
  </si>
  <si>
    <t>Steel Blooms, co-eifciant a =</t>
  </si>
  <si>
    <t>IEEMA</t>
  </si>
  <si>
    <t>Electrolytic High Grade Zinc, co-efficient b =</t>
  </si>
  <si>
    <t>Labour, Co-efficient l=</t>
  </si>
  <si>
    <t xml:space="preserve">Indian Labour Bureau, Shimla, Govt. of India (monthly) 
(Base: 2001 = 100) (www.labourbureau.nic.in)
</t>
  </si>
  <si>
    <t>Coefficient  ‘a’ shall be between 0.51 to 0.57 and coefficient ‘b’ shall be between 0.08 to 0.10 and coefficient ‘l’ shall be between 0.20 to 0.24 and sum of Coefficients ‘a’, ‘b’ and ‘l’ shall be 0.85</t>
  </si>
  <si>
    <t>2018-2019</t>
  </si>
  <si>
    <t>Tender Enquiry No.:</t>
  </si>
  <si>
    <t>Mobile Number of Contact Person</t>
  </si>
  <si>
    <t>Email Id of Contact Person</t>
  </si>
  <si>
    <t>Name of Alternate Contact Person</t>
  </si>
  <si>
    <t>Mobile Number of Alternat Contact Person</t>
  </si>
  <si>
    <t>Email Id of Alternate Contact Person</t>
  </si>
  <si>
    <t xml:space="preserve">JV's are not allowed to participate in this Tender.
</t>
  </si>
  <si>
    <t>SCO Bay No. 5 to 10, Sector 16A</t>
  </si>
  <si>
    <t>Faridabad-121002, Haryana</t>
  </si>
  <si>
    <t xml:space="preserve">The bidder should have the manufactured and supplied latticed steel structures (transmission line tower parts, microwave tower parts, substation structures etc.) as on the originally scheduled date of bid opening ( i.e., 09/01/2019) 
</t>
  </si>
  <si>
    <t>Format for individual firm:</t>
  </si>
  <si>
    <t xml:space="preserve">Minimum Average Annual Turnover@ (MAAT) for best three years i.e. 36 months out of last five financial years (Starting from Year 2014-15) of the bidder should be not be less than Rs. 17.45 Crores.
</t>
  </si>
  <si>
    <t>2023-2024</t>
  </si>
  <si>
    <t>Integrity Pact is annexed separately herewith this Volume (To be submitted in hard copy-two sets in original on Rs. 100/- stamp paper).</t>
  </si>
  <si>
    <t>Completion Schedule:</t>
  </si>
  <si>
    <t>Various Attachments and Bid Form for 1st Envelope are included here.</t>
  </si>
  <si>
    <t xml:space="preserve">THIS ATTACHMENT IS NOT APPLICABLE. </t>
  </si>
  <si>
    <t>Affidavit</t>
  </si>
  <si>
    <t>Declaration by the Bidder regarding events encountered</t>
  </si>
  <si>
    <t>Certification by the Bidder as per DoE Order in line with ITB Clause 2.1</t>
  </si>
  <si>
    <t>Affidavit of Self certification regarding Minimum Local Content</t>
  </si>
  <si>
    <t>Certificate from statutory auditor or cost auditor of the company</t>
  </si>
  <si>
    <r>
      <t xml:space="preserve">Whether Bidder is MSE
</t>
    </r>
    <r>
      <rPr>
        <i/>
        <sz val="12"/>
        <rFont val="Book Antiqua"/>
        <family val="1"/>
      </rPr>
      <t>[Select from drop down menu]</t>
    </r>
    <r>
      <rPr>
        <sz val="12"/>
        <rFont val="Book Antiqua"/>
        <family val="1"/>
      </rPr>
      <t xml:space="preserve">
</t>
    </r>
  </si>
  <si>
    <r>
      <t xml:space="preserve">Whether Meets criteria of minimum local content as per provisions of bidding document and as per public procurement (preference to make in India) order, 2017 as amended upto date 
</t>
    </r>
    <r>
      <rPr>
        <i/>
        <sz val="12"/>
        <rFont val="Book Antiqua"/>
        <family val="1"/>
      </rPr>
      <t>[Select from drop down menu]</t>
    </r>
    <r>
      <rPr>
        <sz val="12"/>
        <rFont val="Book Antiqua"/>
        <family val="1"/>
      </rPr>
      <t xml:space="preserve">
</t>
    </r>
  </si>
  <si>
    <r>
      <t xml:space="preserve">Specify type of Bidder
(Please note that JV's are not allowed to participate in the tender)
</t>
    </r>
    <r>
      <rPr>
        <i/>
        <sz val="12"/>
        <rFont val="Book Antiqua"/>
        <family val="1"/>
      </rPr>
      <t>[Select from drop down menu]</t>
    </r>
  </si>
  <si>
    <t>Contracts &amp; Material</t>
  </si>
  <si>
    <r>
      <rPr>
        <b/>
        <sz val="12"/>
        <rFont val="Book Antiqua"/>
        <family val="1"/>
      </rPr>
      <t xml:space="preserve">Note:  </t>
    </r>
    <r>
      <rPr>
        <sz val="12"/>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</si>
  <si>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</si>
  <si>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 xml:space="preserve">Self certification regarding Minimum Local Content in line with PPP-MII order </t>
    </r>
    <r>
      <rPr>
        <b/>
        <sz val="12"/>
        <rFont val="Book Antiqua"/>
        <family val="1"/>
      </rPr>
      <t>and MoP Order December 2018,</t>
    </r>
    <r>
      <rPr>
        <sz val="12"/>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</si>
  <si>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2"/>
        <rFont val="Book Antiqua"/>
        <family val="1"/>
      </rPr>
      <t>and MoP Order December 2018,</t>
    </r>
    <r>
      <rPr>
        <sz val="12"/>
        <rFont val="Book Antiqua"/>
        <family val="1"/>
      </rPr>
      <t xml:space="preserve"> if applicable </t>
    </r>
  </si>
  <si>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 xml:space="preserve">. </t>
    </r>
  </si>
  <si>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subject to Price Adjustment during the execution of Contract in accordance with Appendix-2 (Price Adjustment) to the Contract Agreement. </t>
    </r>
  </si>
  <si>
    <t xml:space="preserve"> Date      : </t>
  </si>
  <si>
    <t>Rajasthan Projects Office</t>
  </si>
  <si>
    <t xml:space="preserve">4th Floor, REIL House, </t>
  </si>
  <si>
    <t>Shipra Path, Mansarovar, Jaipur-302020 Rajasthan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</si>
  <si>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</si>
  <si>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Construction of Transit Camp/Field Hostel at 765/400 kV Sikar II New Substation.</t>
  </si>
  <si>
    <t>NR1/T/W-CIVIL/DOM/I00/25/03282 - SRM RFX 5002004325</t>
  </si>
  <si>
    <t>09 Months from the issuance of LOA</t>
  </si>
  <si>
    <t>Period in months from the effective date of contract  09 Months  from the issuance of LOA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</si>
</sst>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66">
    <font>
      <sz val="10"/>
      <name val="Book Antiqua"/>
    </font>
    <font>
      <sz val="11"/>
      <color theme="1"/>
      <name val="Calibri"/>
      <family val="2"/>
      <scheme val="minor"/>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sz val="10"/>
      <name val="Book Antiqua"/>
      <family val="1"/>
    </font>
    <font>
      <sz val="8"/>
      <name val="Arial"/>
      <family val="2"/>
    </font>
    <font>
      <sz val="12"/>
      <name val="Arial"/>
      <family val="2"/>
    </font>
    <font>
      <sz val="11"/>
      <name val="Book Antiqua"/>
      <family val="1"/>
    </font>
    <font>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sz val="8"/>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b/>
      <i/>
      <sz val="12"/>
      <name val="Book Antiqua"/>
      <family val="1"/>
    </font>
    <font>
      <b/>
      <i/>
      <sz val="11"/>
      <name val="Book Antiqua"/>
      <family val="1"/>
    </font>
    <font>
      <sz val="11"/>
      <color indexed="8"/>
      <name val="Calibri"/>
      <family val="2"/>
    </font>
    <font>
      <i/>
      <sz val="12"/>
      <color indexed="8"/>
      <name val="Book Antiqua"/>
      <family val="1"/>
    </font>
    <font>
      <b/>
      <i/>
      <sz val="12"/>
      <color indexed="8"/>
      <name val="Book Antiqua"/>
      <family val="1"/>
    </font>
    <font>
      <b/>
      <u/>
      <sz val="12"/>
      <name val="Book Antiqua"/>
      <family val="1"/>
    </font>
    <font>
      <i/>
      <sz val="14"/>
      <name val="Book Antiqua"/>
      <family val="1"/>
    </font>
    <font>
      <b/>
      <u/>
      <sz val="14"/>
      <name val="Book Antiqua"/>
      <family val="1"/>
    </font>
    <font>
      <sz val="12"/>
      <color rgb="FF0000FF"/>
      <name val="Book Antiqua"/>
      <family val="1"/>
    </font>
    <font>
      <sz val="14"/>
      <color rgb="FFFF0000"/>
      <name val="Book Antiqua"/>
      <family val="1"/>
    </font>
    <font>
      <sz val="12"/>
      <name val="Times New Roman"/>
      <family val="1"/>
    </font>
    <font>
      <sz val="11"/>
      <color theme="1"/>
      <name val="Book Antiqua"/>
      <family val="1"/>
    </font>
    <font>
      <sz val="8"/>
      <color rgb="FF000000"/>
      <name val="Tahoma"/>
      <family val="2"/>
    </font>
    <font>
      <b/>
      <sz val="11"/>
      <name val="Times New Roman"/>
      <family val="1"/>
    </font>
    <font>
      <b/>
      <sz val="12"/>
      <color rgb="FFFF0000"/>
      <name val="Book Antiqua"/>
      <family val="1"/>
    </font>
    <font>
      <sz val="12"/>
      <color indexed="12"/>
      <name val="Book Antiqua"/>
      <family val="1"/>
    </font>
    <font>
      <b/>
      <sz val="12"/>
      <color indexed="12"/>
      <name val="Book Antiqua"/>
      <family val="1"/>
    </font>
    <font>
      <b/>
      <sz val="12"/>
      <color indexed="20"/>
      <name val="Book Antiqua"/>
      <family val="1"/>
    </font>
    <font>
      <sz val="12"/>
      <color theme="0"/>
      <name val="Book Antiqua"/>
      <family val="1"/>
    </font>
    <font>
      <b/>
      <sz val="12"/>
      <color indexed="9"/>
      <name val="Book Antiqua"/>
      <family val="1"/>
    </font>
    <font>
      <i/>
      <sz val="12"/>
      <color indexed="12"/>
      <name val="Book Antiqua"/>
      <family val="1"/>
    </font>
    <font>
      <strike/>
      <sz val="12"/>
      <name val="Book Antiqua"/>
      <family val="1"/>
    </font>
    <font>
      <u/>
      <sz val="12"/>
      <name val="Book Antiqua"/>
      <family val="1"/>
    </font>
    <font>
      <sz val="12"/>
      <color theme="0" tint="-4.9989318521683403E-2"/>
      <name val="Book Antiqua"/>
      <family val="1"/>
    </font>
  </fonts>
  <fills count="1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s>
  <borders count="6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hair">
        <color indexed="64"/>
      </bottom>
      <diagonal/>
    </border>
  </borders>
  <cellStyleXfs count="48">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44" fillId="0" borderId="0"/>
    <xf numFmtId="0" fontId="2" fillId="0" borderId="0"/>
    <xf numFmtId="0" fontId="36" fillId="0" borderId="0"/>
    <xf numFmtId="0" fontId="9" fillId="0" borderId="0"/>
    <xf numFmtId="0" fontId="2" fillId="0" borderId="0"/>
    <xf numFmtId="0" fontId="14" fillId="0" borderId="0"/>
    <xf numFmtId="0" fontId="14" fillId="0" borderId="0"/>
    <xf numFmtId="0" fontId="9" fillId="0" borderId="0"/>
    <xf numFmtId="0" fontId="14" fillId="0" borderId="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1" fillId="0" borderId="0"/>
    <xf numFmtId="0" fontId="55" fillId="8" borderId="6" applyBorder="0" applyAlignment="0" applyProtection="0">
      <alignment horizontal="center" vertical="center" wrapText="1"/>
      <protection locked="0"/>
    </xf>
    <xf numFmtId="0" fontId="14" fillId="0" borderId="0"/>
  </cellStyleXfs>
  <cellXfs count="898">
    <xf numFmtId="0" fontId="0" fillId="0" borderId="0" xfId="0"/>
    <xf numFmtId="0" fontId="10" fillId="0" borderId="0" xfId="0" applyFont="1" applyAlignment="1">
      <alignment horizontal="center" vertical="center"/>
    </xf>
    <xf numFmtId="0" fontId="9" fillId="0" borderId="0" xfId="38" applyAlignment="1" applyProtection="1">
      <alignment vertical="center"/>
      <protection hidden="1"/>
    </xf>
    <xf numFmtId="0" fontId="9" fillId="0" borderId="0" xfId="38" applyAlignment="1" applyProtection="1">
      <alignment horizontal="left" vertical="center" indent="1"/>
      <protection hidden="1"/>
    </xf>
    <xf numFmtId="0" fontId="10" fillId="0" borderId="0" xfId="38" applyFont="1" applyAlignment="1" applyProtection="1">
      <alignment vertical="center"/>
      <protection hidden="1"/>
    </xf>
    <xf numFmtId="0" fontId="10" fillId="0" borderId="0" xfId="34" applyFont="1" applyAlignment="1" applyProtection="1">
      <alignment horizontal="left" vertical="center" indent="1"/>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34"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6" xfId="0" applyFont="1" applyBorder="1" applyAlignment="1" applyProtection="1">
      <alignment horizontal="justify" vertical="center" wrapText="1"/>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vertical="center" wrapText="1"/>
      <protection locked="0"/>
    </xf>
    <xf numFmtId="0" fontId="9" fillId="2" borderId="8" xfId="0" applyFont="1" applyFill="1" applyBorder="1" applyAlignment="1" applyProtection="1">
      <alignment vertical="center" wrapText="1"/>
      <protection locked="0"/>
    </xf>
    <xf numFmtId="0" fontId="9"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3" xfId="0" applyFont="1" applyBorder="1" applyAlignment="1" applyProtection="1">
      <alignment horizontal="left" vertical="center" wrapText="1"/>
      <protection hidden="1"/>
    </xf>
    <xf numFmtId="0" fontId="9" fillId="0" borderId="1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5" fillId="0" borderId="0" xfId="37" applyFont="1" applyAlignment="1" applyProtection="1">
      <alignment vertical="center"/>
      <protection hidden="1"/>
    </xf>
    <xf numFmtId="0" fontId="5" fillId="0" borderId="4" xfId="37" applyFont="1" applyBorder="1" applyAlignment="1" applyProtection="1">
      <alignment vertical="center"/>
      <protection hidden="1"/>
    </xf>
    <xf numFmtId="0" fontId="5" fillId="0" borderId="15" xfId="37" applyFont="1" applyBorder="1" applyAlignment="1" applyProtection="1">
      <alignment vertical="center"/>
      <protection hidden="1"/>
    </xf>
    <xf numFmtId="0" fontId="9" fillId="0" borderId="16" xfId="0" applyFont="1" applyBorder="1" applyAlignment="1" applyProtection="1">
      <alignment horizontal="center" vertical="center" wrapText="1"/>
      <protection hidden="1"/>
    </xf>
    <xf numFmtId="0" fontId="10" fillId="0" borderId="0" xfId="0" applyFont="1" applyAlignment="1" applyProtection="1">
      <alignment horizontal="left" vertical="center" indent="1"/>
      <protection hidden="1"/>
    </xf>
    <xf numFmtId="0" fontId="9" fillId="0" borderId="17" xfId="0" applyFont="1" applyBorder="1" applyAlignment="1" applyProtection="1">
      <alignment horizontal="center" vertical="center" wrapText="1"/>
      <protection hidden="1"/>
    </xf>
    <xf numFmtId="0" fontId="9" fillId="0" borderId="18" xfId="0" applyFont="1" applyBorder="1" applyAlignment="1" applyProtection="1">
      <alignment vertical="center" wrapText="1"/>
      <protection hidden="1"/>
    </xf>
    <xf numFmtId="0" fontId="8" fillId="0" borderId="6" xfId="0" applyFont="1" applyBorder="1" applyAlignment="1" applyProtection="1">
      <alignment horizontal="center" vertical="center" wrapText="1"/>
      <protection hidden="1"/>
    </xf>
    <xf numFmtId="0" fontId="5" fillId="2" borderId="19" xfId="0" applyFont="1" applyFill="1" applyBorder="1" applyAlignment="1" applyProtection="1">
      <alignment horizontal="center" vertical="top" wrapText="1"/>
      <protection locked="0"/>
    </xf>
    <xf numFmtId="0" fontId="5" fillId="2" borderId="20"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10" fillId="0" borderId="0" xfId="38"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5" fillId="2" borderId="6" xfId="0" applyFont="1" applyFill="1" applyBorder="1" applyAlignment="1" applyProtection="1">
      <alignment horizontal="left" vertical="center" indent="4"/>
      <protection locked="0"/>
    </xf>
    <xf numFmtId="0" fontId="10" fillId="0" borderId="0" xfId="38" applyFont="1" applyAlignment="1" applyProtection="1">
      <alignment horizontal="left" vertical="center"/>
      <protection hidden="1"/>
    </xf>
    <xf numFmtId="0" fontId="9" fillId="0" borderId="0" xfId="34" applyAlignment="1" applyProtection="1">
      <alignment horizontal="left" vertical="center" indent="1"/>
      <protection hidden="1"/>
    </xf>
    <xf numFmtId="0" fontId="8" fillId="0" borderId="0" xfId="0" applyFont="1" applyAlignment="1" applyProtection="1">
      <alignment vertical="center"/>
      <protection hidden="1"/>
    </xf>
    <xf numFmtId="0" fontId="5" fillId="0" borderId="27" xfId="0" applyFont="1" applyBorder="1" applyAlignment="1" applyProtection="1">
      <alignment horizontal="center" vertical="center"/>
      <protection hidden="1"/>
    </xf>
    <xf numFmtId="0" fontId="5" fillId="0" borderId="28" xfId="0" applyFont="1" applyBorder="1" applyAlignment="1" applyProtection="1">
      <alignment horizontal="center" vertical="center"/>
      <protection hidden="1"/>
    </xf>
    <xf numFmtId="0" fontId="5" fillId="0" borderId="29" xfId="0" applyFont="1" applyBorder="1" applyAlignment="1" applyProtection="1">
      <alignment horizontal="center" vertical="center"/>
      <protection hidden="1"/>
    </xf>
    <xf numFmtId="0" fontId="5" fillId="0" borderId="30" xfId="0" applyFont="1" applyBorder="1" applyAlignment="1" applyProtection="1">
      <alignment horizontal="center" vertical="center"/>
      <protection hidden="1"/>
    </xf>
    <xf numFmtId="0" fontId="29" fillId="0" borderId="0" xfId="0" applyFont="1" applyAlignment="1" applyProtection="1">
      <alignment vertical="center"/>
      <protection hidden="1"/>
    </xf>
    <xf numFmtId="0" fontId="29" fillId="0" borderId="0" xfId="0" applyFont="1" applyAlignment="1" applyProtection="1">
      <alignment horizontal="center" vertical="center"/>
      <protection hidden="1"/>
    </xf>
    <xf numFmtId="0" fontId="29" fillId="0" borderId="0" xfId="0" applyFont="1" applyProtection="1">
      <protection hidden="1"/>
    </xf>
    <xf numFmtId="0" fontId="30" fillId="0" borderId="0" xfId="0" applyFont="1" applyAlignment="1" applyProtection="1">
      <alignment vertical="center"/>
      <protection hidden="1"/>
    </xf>
    <xf numFmtId="0" fontId="31" fillId="0" borderId="0" xfId="0" applyFont="1" applyAlignment="1" applyProtection="1">
      <alignment vertical="center"/>
      <protection hidden="1"/>
    </xf>
    <xf numFmtId="0" fontId="28" fillId="0" borderId="0" xfId="0" applyFont="1" applyAlignment="1" applyProtection="1">
      <alignment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10" fillId="0" borderId="0" xfId="34" applyFont="1" applyAlignment="1" applyProtection="1">
      <alignment horizontal="left" vertical="center" indent="5"/>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3" fillId="2" borderId="6" xfId="0" applyFont="1" applyFill="1" applyBorder="1" applyAlignment="1" applyProtection="1">
      <alignment horizontal="right" vertical="center" wrapText="1"/>
      <protection locked="0"/>
    </xf>
    <xf numFmtId="0" fontId="14" fillId="0" borderId="0" xfId="36" applyAlignment="1" applyProtection="1">
      <alignment vertical="center"/>
      <protection hidden="1"/>
    </xf>
    <xf numFmtId="0" fontId="14" fillId="0" borderId="0" xfId="36" applyProtection="1">
      <protection hidden="1"/>
    </xf>
    <xf numFmtId="0" fontId="35"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26" fillId="0" borderId="0" xfId="0" applyFont="1" applyAlignment="1" applyProtection="1">
      <alignment horizontal="left" vertical="center"/>
      <protection hidden="1"/>
    </xf>
    <xf numFmtId="0" fontId="9" fillId="2" borderId="19" xfId="0" applyFont="1" applyFill="1" applyBorder="1" applyAlignment="1" applyProtection="1">
      <alignment horizontal="left" vertical="center" wrapText="1"/>
      <protection locked="0"/>
    </xf>
    <xf numFmtId="0" fontId="9" fillId="2" borderId="20"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7" xfId="0" applyFont="1" applyBorder="1" applyAlignment="1" applyProtection="1">
      <alignment horizontal="left" vertical="center" wrapText="1" indent="2"/>
      <protection hidden="1"/>
    </xf>
    <xf numFmtId="0" fontId="36" fillId="0" borderId="0" xfId="0" applyFont="1" applyProtection="1">
      <protection hidden="1"/>
    </xf>
    <xf numFmtId="0" fontId="23" fillId="0" borderId="0" xfId="0" applyFont="1" applyProtection="1">
      <protection hidden="1"/>
    </xf>
    <xf numFmtId="0" fontId="8" fillId="0" borderId="0" xfId="0" applyFont="1" applyAlignment="1" applyProtection="1">
      <alignment horizontal="center" vertical="top"/>
      <protection hidden="1"/>
    </xf>
    <xf numFmtId="0" fontId="9" fillId="0" borderId="16" xfId="0" applyFont="1" applyBorder="1" applyAlignment="1" applyProtection="1">
      <alignment horizontal="left" vertical="center" wrapText="1" indent="2"/>
      <protection hidden="1"/>
    </xf>
    <xf numFmtId="0" fontId="36" fillId="0" borderId="0" xfId="0" applyFont="1" applyProtection="1">
      <protection locked="0"/>
    </xf>
    <xf numFmtId="0" fontId="14" fillId="0" borderId="0" xfId="36" applyAlignment="1" applyProtection="1">
      <alignment horizontal="left" vertical="center"/>
      <protection hidden="1"/>
    </xf>
    <xf numFmtId="0" fontId="14" fillId="0" borderId="0" xfId="36" applyAlignment="1" applyProtection="1">
      <alignment horizontal="center" vertical="center"/>
      <protection hidden="1"/>
    </xf>
    <xf numFmtId="0" fontId="14" fillId="0" borderId="0" xfId="36" applyAlignment="1" applyProtection="1">
      <alignment horizontal="left"/>
      <protection hidden="1"/>
    </xf>
    <xf numFmtId="0" fontId="14" fillId="0" borderId="0" xfId="36" applyAlignment="1" applyProtection="1">
      <alignment horizontal="center"/>
      <protection hidden="1"/>
    </xf>
    <xf numFmtId="0" fontId="14" fillId="0" borderId="0" xfId="39" applyAlignment="1" applyProtection="1">
      <alignment horizontal="center"/>
      <protection hidden="1"/>
    </xf>
    <xf numFmtId="0" fontId="14" fillId="0" borderId="0" xfId="39" applyProtection="1">
      <protection hidden="1"/>
    </xf>
    <xf numFmtId="0" fontId="38" fillId="0" borderId="0" xfId="0" applyFont="1" applyAlignment="1" applyProtection="1">
      <alignment vertical="center"/>
      <protection hidden="1"/>
    </xf>
    <xf numFmtId="0" fontId="38" fillId="0" borderId="0" xfId="0" applyFont="1" applyProtection="1">
      <protection hidden="1"/>
    </xf>
    <xf numFmtId="0" fontId="39" fillId="0" borderId="0" xfId="0" applyFont="1" applyAlignment="1" applyProtection="1">
      <alignment vertical="center"/>
      <protection hidden="1"/>
    </xf>
    <xf numFmtId="0" fontId="40" fillId="0" borderId="0" xfId="0" applyFont="1" applyAlignment="1" applyProtection="1">
      <alignment vertical="center"/>
      <protection hidden="1"/>
    </xf>
    <xf numFmtId="0" fontId="41" fillId="0" borderId="0" xfId="34" applyFont="1" applyAlignment="1" applyProtection="1">
      <alignment vertical="center"/>
      <protection hidden="1"/>
    </xf>
    <xf numFmtId="0" fontId="41" fillId="0" borderId="0" xfId="38" applyFont="1" applyAlignment="1" applyProtection="1">
      <alignment vertical="center"/>
      <protection hidden="1"/>
    </xf>
    <xf numFmtId="0" fontId="38" fillId="0" borderId="0" xfId="0" applyFont="1" applyAlignment="1" applyProtection="1">
      <alignment horizontal="justify" vertical="center"/>
      <protection hidden="1"/>
    </xf>
    <xf numFmtId="0" fontId="41" fillId="0" borderId="0" xfId="34" applyFont="1" applyAlignment="1" applyProtection="1">
      <alignment horizontal="justify" vertical="center"/>
      <protection hidden="1"/>
    </xf>
    <xf numFmtId="0" fontId="41" fillId="0" borderId="0" xfId="38" applyFont="1" applyAlignment="1" applyProtection="1">
      <alignment horizontal="justify" vertical="center"/>
      <protection hidden="1"/>
    </xf>
    <xf numFmtId="0" fontId="3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3"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38" applyAlignment="1" applyProtection="1">
      <alignment horizontal="left" vertical="center" wrapText="1"/>
      <protection hidden="1"/>
    </xf>
    <xf numFmtId="0" fontId="5" fillId="2" borderId="28" xfId="0" applyFont="1" applyFill="1" applyBorder="1" applyAlignment="1" applyProtection="1">
      <alignment horizontal="left" vertical="center" wrapText="1"/>
      <protection locked="0"/>
    </xf>
    <xf numFmtId="0" fontId="5" fillId="2" borderId="29" xfId="0" applyFont="1" applyFill="1" applyBorder="1" applyAlignment="1" applyProtection="1">
      <alignment horizontal="left" vertical="center" wrapText="1"/>
      <protection locked="0"/>
    </xf>
    <xf numFmtId="0" fontId="5" fillId="2" borderId="30" xfId="0" applyFont="1" applyFill="1" applyBorder="1" applyAlignment="1" applyProtection="1">
      <alignment horizontal="left" vertical="center" wrapText="1"/>
      <protection locked="0"/>
    </xf>
    <xf numFmtId="0" fontId="9" fillId="2" borderId="31"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top" wrapText="1"/>
      <protection locked="0"/>
    </xf>
    <xf numFmtId="0" fontId="5" fillId="0" borderId="22" xfId="23" quotePrefix="1" applyFont="1" applyBorder="1" applyAlignment="1" applyProtection="1">
      <alignment horizontal="center" vertical="top"/>
      <protection hidden="1"/>
    </xf>
    <xf numFmtId="0" fontId="5" fillId="0" borderId="32" xfId="23" quotePrefix="1" applyFont="1" applyBorder="1" applyAlignment="1" applyProtection="1">
      <alignment horizontal="center" vertical="top"/>
      <protection hidden="1"/>
    </xf>
    <xf numFmtId="0" fontId="5" fillId="0" borderId="0" xfId="23" applyFont="1" applyProtection="1">
      <protection hidden="1"/>
    </xf>
    <xf numFmtId="0" fontId="2" fillId="0" borderId="0" xfId="23" applyFont="1" applyProtection="1">
      <protection hidden="1"/>
    </xf>
    <xf numFmtId="0" fontId="10" fillId="0" borderId="4" xfId="27" applyFont="1" applyBorder="1" applyAlignment="1" applyProtection="1">
      <alignment vertical="center"/>
      <protection hidden="1"/>
    </xf>
    <xf numFmtId="0" fontId="9" fillId="0" borderId="4" xfId="27" applyFont="1" applyBorder="1" applyAlignment="1" applyProtection="1">
      <alignment vertical="center"/>
      <protection hidden="1"/>
    </xf>
    <xf numFmtId="0" fontId="10" fillId="0" borderId="4" xfId="27" applyFont="1" applyBorder="1" applyAlignment="1" applyProtection="1">
      <alignment horizontal="right"/>
      <protection hidden="1"/>
    </xf>
    <xf numFmtId="0" fontId="2" fillId="0" borderId="0" xfId="27" applyAlignment="1" applyProtection="1">
      <alignment vertical="center"/>
      <protection hidden="1"/>
    </xf>
    <xf numFmtId="0" fontId="2" fillId="0" borderId="0" xfId="27" applyProtection="1">
      <protection hidden="1"/>
    </xf>
    <xf numFmtId="0" fontId="9" fillId="0" borderId="0" xfId="27" applyFont="1" applyAlignment="1" applyProtection="1">
      <alignment vertical="center"/>
      <protection hidden="1"/>
    </xf>
    <xf numFmtId="0" fontId="29" fillId="0" borderId="0" xfId="27" applyFont="1" applyAlignment="1" applyProtection="1">
      <alignment horizontal="center"/>
      <protection hidden="1"/>
    </xf>
    <xf numFmtId="0" fontId="3" fillId="0" borderId="0" xfId="27" applyFont="1" applyAlignment="1" applyProtection="1">
      <alignment vertical="center"/>
      <protection hidden="1"/>
    </xf>
    <xf numFmtId="0" fontId="12" fillId="0" borderId="0" xfId="27" applyFont="1" applyAlignment="1" applyProtection="1">
      <alignment vertical="center"/>
      <protection hidden="1"/>
    </xf>
    <xf numFmtId="0" fontId="10" fillId="0" borderId="0" xfId="27" applyFont="1" applyAlignment="1" applyProtection="1">
      <alignment horizontal="center" vertical="center"/>
      <protection hidden="1"/>
    </xf>
    <xf numFmtId="0" fontId="4" fillId="0" borderId="0" xfId="27" applyFont="1" applyAlignment="1" applyProtection="1">
      <alignment vertical="center"/>
      <protection hidden="1"/>
    </xf>
    <xf numFmtId="0" fontId="9" fillId="0" borderId="0" xfId="27" applyFont="1" applyAlignment="1" applyProtection="1">
      <alignment horizontal="justify" vertical="center"/>
      <protection hidden="1"/>
    </xf>
    <xf numFmtId="0" fontId="10" fillId="0" borderId="0" xfId="27" applyFont="1" applyAlignment="1" applyProtection="1">
      <alignment vertical="center"/>
      <protection hidden="1"/>
    </xf>
    <xf numFmtId="0" fontId="2" fillId="0" borderId="0" xfId="27" applyAlignment="1" applyProtection="1">
      <alignment horizontal="center" vertical="center"/>
      <protection hidden="1"/>
    </xf>
    <xf numFmtId="0" fontId="5" fillId="0" borderId="0" xfId="27" applyFont="1" applyAlignment="1" applyProtection="1">
      <alignment vertical="center"/>
      <protection hidden="1"/>
    </xf>
    <xf numFmtId="0" fontId="9" fillId="0" borderId="6" xfId="27" applyFont="1" applyBorder="1" applyAlignment="1" applyProtection="1">
      <alignment horizontal="center" vertical="center" wrapText="1"/>
      <protection hidden="1"/>
    </xf>
    <xf numFmtId="0" fontId="9" fillId="0" borderId="6" xfId="27" applyFont="1" applyBorder="1" applyAlignment="1" applyProtection="1">
      <alignment vertical="center" wrapText="1"/>
      <protection hidden="1"/>
    </xf>
    <xf numFmtId="0" fontId="9" fillId="8" borderId="6" xfId="27" applyFont="1" applyFill="1" applyBorder="1" applyAlignment="1" applyProtection="1">
      <alignment horizontal="center" vertical="top" wrapText="1"/>
      <protection locked="0"/>
    </xf>
    <xf numFmtId="0" fontId="9" fillId="2" borderId="6" xfId="27" applyFont="1" applyFill="1" applyBorder="1" applyAlignment="1" applyProtection="1">
      <alignment vertical="top" wrapText="1"/>
      <protection locked="0"/>
    </xf>
    <xf numFmtId="0" fontId="9" fillId="2" borderId="6" xfId="27" applyFont="1" applyFill="1" applyBorder="1" applyAlignment="1" applyProtection="1">
      <alignment horizontal="left" vertical="top" wrapText="1"/>
      <protection locked="0"/>
    </xf>
    <xf numFmtId="0" fontId="9" fillId="0" borderId="0" xfId="27" applyFont="1" applyAlignment="1">
      <alignment horizontal="center" vertical="top" wrapText="1"/>
    </xf>
    <xf numFmtId="0" fontId="9" fillId="0" borderId="0" xfId="27" applyFont="1" applyAlignment="1">
      <alignment vertical="top" wrapText="1"/>
    </xf>
    <xf numFmtId="0" fontId="9" fillId="0" borderId="0" xfId="27" applyFont="1" applyAlignment="1">
      <alignment horizontal="left" vertical="top" wrapText="1"/>
    </xf>
    <xf numFmtId="0" fontId="9" fillId="0" borderId="0" xfId="27" applyFont="1" applyAlignment="1" applyProtection="1">
      <alignment horizontal="center" vertical="top" wrapText="1"/>
      <protection locked="0"/>
    </xf>
    <xf numFmtId="0" fontId="9" fillId="0" borderId="0" xfId="27" applyFont="1" applyAlignment="1" applyProtection="1">
      <alignment vertical="top" wrapText="1"/>
      <protection locked="0"/>
    </xf>
    <xf numFmtId="0" fontId="9" fillId="0" borderId="0" xfId="27" applyFont="1" applyAlignment="1" applyProtection="1">
      <alignment horizontal="left" vertical="top" wrapText="1"/>
      <protection locked="0"/>
    </xf>
    <xf numFmtId="0" fontId="10" fillId="0" borderId="0" xfId="27" applyFont="1" applyAlignment="1" applyProtection="1">
      <alignment horizontal="right" vertical="center" indent="1"/>
      <protection hidden="1"/>
    </xf>
    <xf numFmtId="0" fontId="10" fillId="0" borderId="0" xfId="27" applyFont="1" applyAlignment="1" applyProtection="1">
      <alignment horizontal="left" vertical="center"/>
      <protection hidden="1"/>
    </xf>
    <xf numFmtId="173" fontId="10" fillId="0" borderId="0" xfId="27" applyNumberFormat="1" applyFont="1" applyAlignment="1" applyProtection="1">
      <alignment horizontal="left" vertical="center" indent="1"/>
      <protection hidden="1"/>
    </xf>
    <xf numFmtId="0" fontId="10" fillId="0" borderId="0" xfId="27" applyFont="1" applyAlignment="1" applyProtection="1">
      <alignment horizontal="left" vertical="center" wrapText="1" indent="1"/>
      <protection hidden="1"/>
    </xf>
    <xf numFmtId="0" fontId="9" fillId="0" borderId="0" xfId="27" applyFont="1" applyAlignment="1" applyProtection="1">
      <alignment horizontal="left" vertical="center" indent="1"/>
      <protection hidden="1"/>
    </xf>
    <xf numFmtId="0" fontId="9" fillId="0" borderId="6" xfId="27" applyFont="1" applyBorder="1" applyAlignment="1" applyProtection="1">
      <alignment horizontal="center" vertical="top" wrapText="1"/>
      <protection hidden="1"/>
    </xf>
    <xf numFmtId="0" fontId="9" fillId="2" borderId="6" xfId="27" applyFont="1" applyFill="1" applyBorder="1" applyAlignment="1" applyProtection="1">
      <alignment horizontal="left" vertical="top" wrapText="1"/>
      <protection hidden="1"/>
    </xf>
    <xf numFmtId="0" fontId="10" fillId="0" borderId="0" xfId="27" applyFont="1" applyAlignment="1" applyProtection="1">
      <alignment horizontal="center" vertical="center" wrapText="1"/>
      <protection hidden="1"/>
    </xf>
    <xf numFmtId="0" fontId="9" fillId="0" borderId="0" xfId="27" applyFont="1" applyAlignment="1" applyProtection="1">
      <alignment vertical="top"/>
      <protection hidden="1"/>
    </xf>
    <xf numFmtId="0" fontId="8" fillId="0" borderId="6" xfId="27" applyFont="1" applyBorder="1" applyAlignment="1" applyProtection="1">
      <alignment horizontal="center" vertical="center" wrapText="1"/>
      <protection hidden="1"/>
    </xf>
    <xf numFmtId="0" fontId="5" fillId="0" borderId="7" xfId="27" applyFont="1" applyBorder="1" applyAlignment="1" applyProtection="1">
      <alignment horizontal="center" vertical="top" wrapText="1"/>
      <protection hidden="1"/>
    </xf>
    <xf numFmtId="0" fontId="5" fillId="2" borderId="7" xfId="27" applyFont="1" applyFill="1" applyBorder="1" applyAlignment="1" applyProtection="1">
      <alignment vertical="top" wrapText="1"/>
      <protection locked="0" hidden="1"/>
    </xf>
    <xf numFmtId="0" fontId="5" fillId="0" borderId="19" xfId="27" applyFont="1" applyBorder="1" applyAlignment="1" applyProtection="1">
      <alignment horizontal="center" vertical="top" wrapText="1"/>
      <protection hidden="1"/>
    </xf>
    <xf numFmtId="0" fontId="5" fillId="2" borderId="19" xfId="27" applyFont="1" applyFill="1" applyBorder="1" applyAlignment="1" applyProtection="1">
      <alignment vertical="top" wrapText="1"/>
      <protection locked="0" hidden="1"/>
    </xf>
    <xf numFmtId="0" fontId="5" fillId="0" borderId="20" xfId="27" applyFont="1" applyBorder="1" applyAlignment="1" applyProtection="1">
      <alignment horizontal="center" vertical="top" wrapText="1"/>
      <protection hidden="1"/>
    </xf>
    <xf numFmtId="0" fontId="5" fillId="2" borderId="20" xfId="27" applyFont="1" applyFill="1" applyBorder="1" applyAlignment="1" applyProtection="1">
      <alignment vertical="top" wrapText="1"/>
      <protection locked="0" hidden="1"/>
    </xf>
    <xf numFmtId="0" fontId="8" fillId="2" borderId="0" xfId="33" applyFont="1" applyFill="1" applyAlignment="1" applyProtection="1">
      <alignment horizontal="center" vertical="center"/>
      <protection locked="0" hidden="1"/>
    </xf>
    <xf numFmtId="0" fontId="8" fillId="0" borderId="9" xfId="27" applyFont="1" applyBorder="1" applyAlignment="1" applyProtection="1">
      <alignment horizontal="right" vertical="top"/>
      <protection hidden="1"/>
    </xf>
    <xf numFmtId="0" fontId="5" fillId="0" borderId="13" xfId="27" applyFont="1" applyBorder="1" applyAlignment="1" applyProtection="1">
      <alignment vertical="center"/>
      <protection hidden="1"/>
    </xf>
    <xf numFmtId="0" fontId="5" fillId="0" borderId="10" xfId="27" applyFont="1" applyBorder="1" applyAlignment="1" applyProtection="1">
      <alignment vertical="center"/>
      <protection hidden="1"/>
    </xf>
    <xf numFmtId="0" fontId="8" fillId="0" borderId="0" xfId="27" applyFont="1" applyAlignment="1" applyProtection="1">
      <alignment horizontal="right" vertical="center" indent="1"/>
      <protection hidden="1"/>
    </xf>
    <xf numFmtId="0" fontId="8" fillId="0" borderId="13" xfId="27" applyFont="1" applyBorder="1" applyAlignment="1" applyProtection="1">
      <alignment vertical="center"/>
      <protection hidden="1"/>
    </xf>
    <xf numFmtId="0" fontId="8" fillId="0" borderId="0" xfId="27" applyFont="1" applyAlignment="1" applyProtection="1">
      <alignment vertical="center"/>
      <protection hidden="1"/>
    </xf>
    <xf numFmtId="0" fontId="8" fillId="0" borderId="10" xfId="27" applyFont="1" applyBorder="1" applyAlignment="1" applyProtection="1">
      <alignment vertical="center"/>
      <protection hidden="1"/>
    </xf>
    <xf numFmtId="0" fontId="8" fillId="7" borderId="6" xfId="0" applyFont="1" applyFill="1" applyBorder="1" applyAlignment="1" applyProtection="1">
      <alignment horizontal="center" vertical="center"/>
      <protection hidden="1"/>
    </xf>
    <xf numFmtId="0" fontId="10" fillId="7" borderId="6" xfId="0" applyFont="1" applyFill="1" applyBorder="1" applyAlignment="1" applyProtection="1">
      <alignment horizontal="center" vertical="center" wrapText="1"/>
      <protection hidden="1"/>
    </xf>
    <xf numFmtId="0" fontId="10" fillId="7" borderId="6" xfId="0" applyFont="1" applyFill="1" applyBorder="1" applyAlignment="1" applyProtection="1">
      <alignment horizontal="left" vertical="center" wrapText="1"/>
      <protection hidden="1"/>
    </xf>
    <xf numFmtId="0" fontId="9" fillId="0" borderId="12" xfId="0" applyFont="1" applyBorder="1" applyAlignment="1" applyProtection="1">
      <alignment horizontal="center" vertical="center" wrapText="1"/>
      <protection hidden="1"/>
    </xf>
    <xf numFmtId="0" fontId="9" fillId="2" borderId="8" xfId="0" applyFont="1" applyFill="1" applyBorder="1" applyAlignment="1" applyProtection="1">
      <alignment vertical="top" wrapText="1"/>
      <protection locked="0"/>
    </xf>
    <xf numFmtId="0" fontId="9" fillId="2" borderId="6" xfId="0" applyFont="1" applyFill="1" applyBorder="1" applyAlignment="1" applyProtection="1">
      <alignment vertical="top" wrapText="1"/>
      <protection locked="0"/>
    </xf>
    <xf numFmtId="0" fontId="33" fillId="0" borderId="0" xfId="0" applyFont="1" applyAlignment="1">
      <alignment horizontal="justify" vertical="center"/>
    </xf>
    <xf numFmtId="0" fontId="32" fillId="0" borderId="0" xfId="0" applyFont="1" applyAlignment="1">
      <alignment horizontal="justify" vertical="center"/>
    </xf>
    <xf numFmtId="0" fontId="5" fillId="0" borderId="33" xfId="27" applyFont="1" applyBorder="1" applyAlignment="1" applyProtection="1">
      <alignment horizontal="left" vertical="center" wrapText="1"/>
      <protection hidden="1"/>
    </xf>
    <xf numFmtId="0" fontId="5" fillId="0" borderId="15" xfId="27" applyFont="1" applyBorder="1" applyAlignment="1" applyProtection="1">
      <alignment horizontal="left" vertical="center" wrapText="1"/>
      <protection hidden="1"/>
    </xf>
    <xf numFmtId="0" fontId="8" fillId="0" borderId="4" xfId="27" applyFont="1" applyBorder="1" applyAlignment="1" applyProtection="1">
      <alignment vertical="center"/>
      <protection hidden="1"/>
    </xf>
    <xf numFmtId="0" fontId="5" fillId="0" borderId="4" xfId="27" applyFont="1" applyBorder="1" applyProtection="1">
      <protection hidden="1"/>
    </xf>
    <xf numFmtId="0" fontId="8" fillId="0" borderId="4" xfId="27" applyFont="1" applyBorder="1" applyAlignment="1" applyProtection="1">
      <alignment horizontal="right"/>
      <protection hidden="1"/>
    </xf>
    <xf numFmtId="0" fontId="5" fillId="0" borderId="0" xfId="27" applyFont="1" applyProtection="1">
      <protection hidden="1"/>
    </xf>
    <xf numFmtId="0" fontId="8" fillId="0" borderId="0" xfId="27" applyFont="1" applyAlignment="1" applyProtection="1">
      <alignment horizontal="left" vertical="center"/>
      <protection hidden="1"/>
    </xf>
    <xf numFmtId="0" fontId="8" fillId="0" borderId="0" xfId="34" applyFont="1" applyAlignment="1" applyProtection="1">
      <alignment horizontal="left" vertical="center" indent="1"/>
      <protection hidden="1"/>
    </xf>
    <xf numFmtId="0" fontId="5" fillId="0" borderId="0" xfId="27" applyFont="1" applyAlignment="1" applyProtection="1">
      <alignment horizontal="left" vertical="center"/>
      <protection hidden="1"/>
    </xf>
    <xf numFmtId="0" fontId="5" fillId="0" borderId="0" xfId="34" applyFont="1" applyAlignment="1" applyProtection="1">
      <alignment horizontal="left" vertical="center" indent="1"/>
      <protection hidden="1"/>
    </xf>
    <xf numFmtId="0" fontId="5" fillId="0" borderId="0" xfId="27" applyFont="1" applyAlignment="1" applyProtection="1">
      <alignment horizontal="right"/>
      <protection hidden="1"/>
    </xf>
    <xf numFmtId="0" fontId="5" fillId="0" borderId="0" xfId="27" applyFont="1" applyAlignment="1" applyProtection="1">
      <alignment horizontal="left" wrapText="1"/>
      <protection hidden="1"/>
    </xf>
    <xf numFmtId="0" fontId="5" fillId="0" borderId="0" xfId="27" applyFont="1" applyAlignment="1" applyProtection="1">
      <alignment vertical="top"/>
      <protection hidden="1"/>
    </xf>
    <xf numFmtId="0" fontId="8" fillId="0" borderId="0" xfId="27" applyFont="1" applyAlignment="1" applyProtection="1">
      <alignment horizontal="left" vertical="top" indent="5"/>
      <protection hidden="1"/>
    </xf>
    <xf numFmtId="0" fontId="5" fillId="0" borderId="0" xfId="27" applyFont="1" applyAlignment="1" applyProtection="1">
      <alignment horizontal="left" vertical="top" indent="5"/>
      <protection hidden="1"/>
    </xf>
    <xf numFmtId="49" fontId="8" fillId="0" borderId="0" xfId="27" applyNumberFormat="1" applyFont="1" applyAlignment="1" applyProtection="1">
      <alignment horizontal="right" vertical="top" indent="1"/>
      <protection hidden="1"/>
    </xf>
    <xf numFmtId="0" fontId="8" fillId="0" borderId="0" xfId="27" applyFont="1" applyAlignment="1" applyProtection="1">
      <alignment vertical="top"/>
      <protection hidden="1"/>
    </xf>
    <xf numFmtId="0" fontId="8" fillId="0" borderId="0" xfId="27" applyFont="1" applyProtection="1">
      <protection hidden="1"/>
    </xf>
    <xf numFmtId="0" fontId="5" fillId="0" borderId="6" xfId="27" applyFont="1" applyBorder="1" applyAlignment="1" applyProtection="1">
      <alignment horizontal="center" vertical="top"/>
      <protection hidden="1"/>
    </xf>
    <xf numFmtId="0" fontId="5" fillId="0" borderId="6" xfId="27" applyFont="1" applyBorder="1" applyAlignment="1" applyProtection="1">
      <alignment horizontal="center"/>
      <protection hidden="1"/>
    </xf>
    <xf numFmtId="0" fontId="5" fillId="0" borderId="6" xfId="27" applyFont="1" applyBorder="1" applyAlignment="1" applyProtection="1">
      <alignment vertical="top"/>
      <protection hidden="1"/>
    </xf>
    <xf numFmtId="0" fontId="5" fillId="0" borderId="12" xfId="27" applyFont="1" applyBorder="1" applyAlignment="1" applyProtection="1">
      <alignment vertical="top"/>
      <protection hidden="1"/>
    </xf>
    <xf numFmtId="0" fontId="5" fillId="0" borderId="9" xfId="27" applyFont="1" applyBorder="1" applyAlignment="1" applyProtection="1">
      <alignment vertical="top"/>
      <protection hidden="1"/>
    </xf>
    <xf numFmtId="0" fontId="5" fillId="0" borderId="6" xfId="27" applyFont="1" applyBorder="1" applyProtection="1">
      <protection hidden="1"/>
    </xf>
    <xf numFmtId="0" fontId="5" fillId="0" borderId="9" xfId="27" applyFont="1" applyBorder="1" applyProtection="1">
      <protection hidden="1"/>
    </xf>
    <xf numFmtId="172" fontId="8" fillId="0" borderId="0" xfId="27" applyNumberFormat="1" applyFont="1" applyAlignment="1" applyProtection="1">
      <alignment horizontal="right" vertical="center" wrapText="1"/>
      <protection hidden="1"/>
    </xf>
    <xf numFmtId="49" fontId="8" fillId="0" borderId="0" xfId="27" applyNumberFormat="1" applyFont="1" applyAlignment="1" applyProtection="1">
      <alignment horizontal="right" vertical="top"/>
      <protection hidden="1"/>
    </xf>
    <xf numFmtId="0" fontId="42" fillId="0" borderId="0" xfId="27" applyFont="1" applyAlignment="1" applyProtection="1">
      <alignment horizontal="right" vertical="top"/>
      <protection hidden="1"/>
    </xf>
    <xf numFmtId="0" fontId="37" fillId="0" borderId="0" xfId="27" applyFont="1" applyAlignment="1" applyProtection="1">
      <alignment horizontal="right" vertical="top"/>
      <protection hidden="1"/>
    </xf>
    <xf numFmtId="0" fontId="5" fillId="0" borderId="0" xfId="27" applyFont="1" applyAlignment="1" applyProtection="1">
      <alignment horizontal="right" vertical="top"/>
      <protection hidden="1"/>
    </xf>
    <xf numFmtId="0" fontId="5" fillId="0" borderId="33" xfId="27" applyFont="1" applyBorder="1" applyAlignment="1" applyProtection="1">
      <alignment vertical="top"/>
      <protection hidden="1"/>
    </xf>
    <xf numFmtId="0" fontId="5" fillId="0" borderId="0" xfId="27" applyFont="1" applyAlignment="1" applyProtection="1">
      <alignment horizontal="center" vertical="top"/>
      <protection hidden="1"/>
    </xf>
    <xf numFmtId="0" fontId="5" fillId="0" borderId="13" xfId="27" applyFont="1" applyBorder="1" applyAlignment="1" applyProtection="1">
      <alignment vertical="top"/>
      <protection hidden="1"/>
    </xf>
    <xf numFmtId="0" fontId="5" fillId="0" borderId="33" xfId="27" applyFont="1" applyBorder="1" applyAlignment="1" applyProtection="1">
      <alignment horizontal="left" vertical="top" indent="5"/>
      <protection hidden="1"/>
    </xf>
    <xf numFmtId="0" fontId="5" fillId="0" borderId="13" xfId="27" applyFont="1" applyBorder="1" applyAlignment="1" applyProtection="1">
      <alignment horizontal="left" vertical="center" indent="5"/>
      <protection hidden="1"/>
    </xf>
    <xf numFmtId="0" fontId="5" fillId="0" borderId="17" xfId="27" applyFont="1" applyBorder="1" applyAlignment="1" applyProtection="1">
      <alignment horizontal="left" vertical="top" indent="5"/>
      <protection hidden="1"/>
    </xf>
    <xf numFmtId="0" fontId="5" fillId="0" borderId="0" xfId="27" applyFont="1" applyAlignment="1" applyProtection="1">
      <alignment horizontal="right" vertical="center"/>
      <protection hidden="1"/>
    </xf>
    <xf numFmtId="0" fontId="5" fillId="0" borderId="4" xfId="27" applyFont="1" applyBorder="1" applyAlignment="1" applyProtection="1">
      <alignment vertical="top"/>
      <protection hidden="1"/>
    </xf>
    <xf numFmtId="0" fontId="5" fillId="0" borderId="4" xfId="27" applyFont="1" applyBorder="1" applyAlignment="1" applyProtection="1">
      <alignment horizontal="right" vertical="center"/>
      <protection hidden="1"/>
    </xf>
    <xf numFmtId="0" fontId="5" fillId="0" borderId="17" xfId="27" applyFont="1" applyBorder="1" applyAlignment="1" applyProtection="1">
      <alignment horizontal="right" vertical="top"/>
      <protection hidden="1"/>
    </xf>
    <xf numFmtId="0" fontId="5" fillId="2" borderId="33" xfId="27" applyFont="1" applyFill="1" applyBorder="1" applyAlignment="1" applyProtection="1">
      <alignment vertical="center" wrapText="1"/>
      <protection hidden="1"/>
    </xf>
    <xf numFmtId="0" fontId="5" fillId="2" borderId="15" xfId="27" applyFont="1" applyFill="1" applyBorder="1" applyAlignment="1" applyProtection="1">
      <alignment vertical="center" wrapText="1"/>
      <protection hidden="1"/>
    </xf>
    <xf numFmtId="0" fontId="5" fillId="2" borderId="34" xfId="27" applyFont="1" applyFill="1" applyBorder="1" applyAlignment="1" applyProtection="1">
      <alignment vertical="center" wrapText="1"/>
      <protection hidden="1"/>
    </xf>
    <xf numFmtId="0" fontId="5" fillId="2" borderId="13" xfId="27" applyFont="1" applyFill="1" applyBorder="1" applyAlignment="1" applyProtection="1">
      <alignment vertical="center" wrapText="1"/>
      <protection hidden="1"/>
    </xf>
    <xf numFmtId="0" fontId="5" fillId="2" borderId="0" xfId="27" applyFont="1" applyFill="1" applyAlignment="1" applyProtection="1">
      <alignment vertical="center" wrapText="1"/>
      <protection hidden="1"/>
    </xf>
    <xf numFmtId="0" fontId="5" fillId="2" borderId="10" xfId="27" applyFont="1" applyFill="1" applyBorder="1" applyAlignment="1" applyProtection="1">
      <alignment vertical="center" wrapText="1"/>
      <protection hidden="1"/>
    </xf>
    <xf numFmtId="0" fontId="5" fillId="0" borderId="0" xfId="27" applyFont="1" applyAlignment="1" applyProtection="1">
      <alignment vertical="top" wrapText="1"/>
      <protection hidden="1"/>
    </xf>
    <xf numFmtId="0" fontId="5" fillId="0" borderId="0" xfId="27" applyFont="1" applyAlignment="1" applyProtection="1">
      <alignment horizontal="left" vertical="top" wrapText="1"/>
      <protection hidden="1"/>
    </xf>
    <xf numFmtId="0" fontId="5" fillId="0" borderId="4" xfId="27" applyFont="1" applyBorder="1" applyAlignment="1" applyProtection="1">
      <alignment horizontal="left" vertical="top" wrapText="1"/>
      <protection hidden="1"/>
    </xf>
    <xf numFmtId="0" fontId="5" fillId="0" borderId="8" xfId="27" applyFont="1" applyBorder="1" applyAlignment="1" applyProtection="1">
      <alignment horizontal="left" vertical="top" indent="5"/>
      <protection hidden="1"/>
    </xf>
    <xf numFmtId="0" fontId="5" fillId="0" borderId="0" xfId="27" applyFont="1" applyAlignment="1" applyProtection="1">
      <alignment horizontal="left" vertical="center" wrapText="1"/>
      <protection hidden="1"/>
    </xf>
    <xf numFmtId="0" fontId="5" fillId="0" borderId="17" xfId="27" applyFont="1" applyBorder="1" applyAlignment="1" applyProtection="1">
      <alignment horizontal="center" vertical="top"/>
      <protection hidden="1"/>
    </xf>
    <xf numFmtId="0" fontId="8" fillId="0" borderId="0" xfId="27" applyFont="1" applyAlignment="1" applyProtection="1">
      <alignment horizontal="right" vertical="center"/>
      <protection hidden="1"/>
    </xf>
    <xf numFmtId="0" fontId="37" fillId="0" borderId="0" xfId="27" applyFont="1" applyAlignment="1" applyProtection="1">
      <alignment vertical="top"/>
      <protection hidden="1"/>
    </xf>
    <xf numFmtId="0" fontId="9" fillId="0" borderId="0" xfId="27" applyFont="1" applyAlignment="1" applyProtection="1">
      <alignment horizontal="right" vertical="top"/>
      <protection hidden="1"/>
    </xf>
    <xf numFmtId="0" fontId="48" fillId="0" borderId="0" xfId="27" applyFont="1" applyAlignment="1" applyProtection="1">
      <alignment horizontal="left" vertical="top" wrapText="1"/>
      <protection hidden="1"/>
    </xf>
    <xf numFmtId="0" fontId="9" fillId="0" borderId="0" xfId="27" applyFont="1" applyProtection="1">
      <protection hidden="1"/>
    </xf>
    <xf numFmtId="0" fontId="48" fillId="0" borderId="0" xfId="27" applyFont="1" applyAlignment="1" applyProtection="1">
      <alignment horizontal="justify" vertical="top" wrapText="1"/>
      <protection hidden="1"/>
    </xf>
    <xf numFmtId="0" fontId="37" fillId="0" borderId="0" xfId="27" applyFont="1" applyAlignment="1">
      <alignment horizontal="left" wrapText="1"/>
    </xf>
    <xf numFmtId="172" fontId="8" fillId="0" borderId="0" xfId="27" applyNumberFormat="1" applyFont="1" applyAlignment="1" applyProtection="1">
      <alignment horizontal="right" vertical="top"/>
      <protection hidden="1"/>
    </xf>
    <xf numFmtId="0" fontId="8" fillId="0" borderId="6" xfId="27" applyFont="1" applyBorder="1" applyAlignment="1" applyProtection="1">
      <alignment horizontal="center" vertical="center"/>
      <protection hidden="1"/>
    </xf>
    <xf numFmtId="0" fontId="8" fillId="0" borderId="33" xfId="27" applyFont="1" applyBorder="1" applyAlignment="1" applyProtection="1">
      <alignment horizontal="justify" vertical="center" wrapText="1"/>
      <protection hidden="1"/>
    </xf>
    <xf numFmtId="0" fontId="8" fillId="0" borderId="34" xfId="27" applyFont="1" applyBorder="1" applyAlignment="1" applyProtection="1">
      <alignment horizontal="justify" vertical="center" wrapText="1"/>
      <protection hidden="1"/>
    </xf>
    <xf numFmtId="0" fontId="5" fillId="0" borderId="6" xfId="27" applyFont="1" applyBorder="1" applyAlignment="1" applyProtection="1">
      <alignment horizontal="right" vertical="top"/>
      <protection hidden="1"/>
    </xf>
    <xf numFmtId="0" fontId="5" fillId="2" borderId="8" xfId="27" applyFont="1" applyFill="1" applyBorder="1" applyAlignment="1" applyProtection="1">
      <alignment horizontal="center" vertical="center" wrapText="1"/>
      <protection locked="0"/>
    </xf>
    <xf numFmtId="0" fontId="5" fillId="0" borderId="15" xfId="27" applyFont="1" applyBorder="1" applyAlignment="1" applyProtection="1">
      <alignment vertical="center" wrapText="1"/>
      <protection hidden="1"/>
    </xf>
    <xf numFmtId="0" fontId="5" fillId="0" borderId="34" xfId="27" applyFont="1" applyBorder="1" applyAlignment="1" applyProtection="1">
      <alignment vertical="center" wrapText="1"/>
      <protection hidden="1"/>
    </xf>
    <xf numFmtId="0" fontId="5" fillId="2" borderId="35" xfId="27" applyFont="1" applyFill="1" applyBorder="1" applyAlignment="1" applyProtection="1">
      <alignment vertical="center" wrapText="1"/>
      <protection locked="0"/>
    </xf>
    <xf numFmtId="0" fontId="5" fillId="2" borderId="36" xfId="27" applyFont="1" applyFill="1" applyBorder="1" applyAlignment="1" applyProtection="1">
      <alignment vertical="center" wrapText="1"/>
      <protection locked="0"/>
    </xf>
    <xf numFmtId="0" fontId="5" fillId="0" borderId="21" xfId="27" applyFont="1" applyBorder="1" applyAlignment="1" applyProtection="1">
      <alignment horizontal="left" vertical="center" wrapText="1"/>
      <protection hidden="1"/>
    </xf>
    <xf numFmtId="0" fontId="5" fillId="0" borderId="18" xfId="27" applyFont="1" applyBorder="1" applyAlignment="1" applyProtection="1">
      <alignment horizontal="left" vertical="center" wrapText="1"/>
      <protection hidden="1"/>
    </xf>
    <xf numFmtId="0" fontId="8" fillId="0" borderId="12" xfId="27" applyFont="1" applyBorder="1" applyAlignment="1" applyProtection="1">
      <alignment horizontal="left" vertical="center" wrapText="1"/>
      <protection hidden="1"/>
    </xf>
    <xf numFmtId="0" fontId="8" fillId="0" borderId="3" xfId="27" applyFont="1" applyBorder="1" applyAlignment="1" applyProtection="1">
      <alignment horizontal="left" vertical="center" wrapText="1"/>
      <protection hidden="1"/>
    </xf>
    <xf numFmtId="0" fontId="5" fillId="2" borderId="37" xfId="27" applyFont="1" applyFill="1" applyBorder="1" applyAlignment="1" applyProtection="1">
      <alignment vertical="center" wrapText="1"/>
      <protection locked="0"/>
    </xf>
    <xf numFmtId="0" fontId="5" fillId="2" borderId="38" xfId="27" applyFont="1" applyFill="1" applyBorder="1" applyAlignment="1" applyProtection="1">
      <alignment vertical="center" wrapText="1"/>
      <protection locked="0"/>
    </xf>
    <xf numFmtId="0" fontId="5" fillId="2" borderId="39" xfId="27" applyFont="1" applyFill="1" applyBorder="1" applyAlignment="1" applyProtection="1">
      <alignment vertical="center" wrapText="1"/>
      <protection locked="0"/>
    </xf>
    <xf numFmtId="0" fontId="5" fillId="2" borderId="40" xfId="27" applyFont="1" applyFill="1" applyBorder="1" applyAlignment="1" applyProtection="1">
      <alignment vertical="center" wrapText="1"/>
      <protection locked="0"/>
    </xf>
    <xf numFmtId="0" fontId="5" fillId="0" borderId="0" xfId="27" applyFont="1" applyAlignment="1" applyProtection="1">
      <alignment horizontal="justify" vertical="top" wrapText="1"/>
      <protection hidden="1"/>
    </xf>
    <xf numFmtId="0" fontId="5" fillId="0" borderId="0" xfId="27" applyFont="1" applyAlignment="1" applyProtection="1">
      <alignment horizontal="justify" vertical="center" wrapText="1"/>
      <protection hidden="1"/>
    </xf>
    <xf numFmtId="0" fontId="5" fillId="0" borderId="0" xfId="27" applyFont="1" applyAlignment="1" applyProtection="1">
      <alignment horizontal="left" vertical="center" wrapText="1"/>
      <protection locked="0" hidden="1"/>
    </xf>
    <xf numFmtId="49" fontId="8" fillId="0" borderId="0" xfId="27" applyNumberFormat="1" applyFont="1" applyAlignment="1" applyProtection="1">
      <alignment horizontal="right" vertical="top" wrapText="1"/>
      <protection hidden="1"/>
    </xf>
    <xf numFmtId="0" fontId="9" fillId="0" borderId="0" xfId="27" applyFont="1" applyAlignment="1" applyProtection="1">
      <alignment horizontal="center" vertical="top"/>
      <protection hidden="1"/>
    </xf>
    <xf numFmtId="0" fontId="37" fillId="0" borderId="0" xfId="27" applyFont="1" applyAlignment="1" applyProtection="1">
      <alignment horizontal="center" vertical="top"/>
      <protection hidden="1"/>
    </xf>
    <xf numFmtId="0" fontId="8" fillId="0" borderId="0" xfId="27" applyFont="1" applyAlignment="1" applyProtection="1">
      <alignment horizontal="center" vertical="top"/>
      <protection hidden="1"/>
    </xf>
    <xf numFmtId="0" fontId="37" fillId="0" borderId="29" xfId="27" applyFont="1" applyBorder="1" applyAlignment="1" applyProtection="1">
      <alignment horizontal="right"/>
      <protection hidden="1"/>
    </xf>
    <xf numFmtId="0" fontId="37" fillId="0" borderId="0" xfId="27" applyFont="1" applyAlignment="1" applyProtection="1">
      <alignment horizontal="right"/>
      <protection hidden="1"/>
    </xf>
    <xf numFmtId="0" fontId="37" fillId="0" borderId="0" xfId="27" applyFont="1" applyAlignment="1" applyProtection="1">
      <alignment horizontal="left" vertical="center" wrapText="1"/>
      <protection locked="0" hidden="1"/>
    </xf>
    <xf numFmtId="0" fontId="37" fillId="0" borderId="0" xfId="27" applyFont="1" applyAlignment="1" applyProtection="1">
      <alignment horizontal="justify"/>
      <protection hidden="1"/>
    </xf>
    <xf numFmtId="0" fontId="5" fillId="5" borderId="0" xfId="27" applyFont="1" applyFill="1" applyAlignment="1" applyProtection="1">
      <alignment horizontal="left" vertical="center"/>
      <protection hidden="1"/>
    </xf>
    <xf numFmtId="0" fontId="5" fillId="4" borderId="0" xfId="27" applyFont="1" applyFill="1" applyAlignment="1" applyProtection="1">
      <alignment horizontal="left" vertical="center"/>
      <protection hidden="1"/>
    </xf>
    <xf numFmtId="0" fontId="5" fillId="5" borderId="0" xfId="27" applyFont="1" applyFill="1" applyProtection="1">
      <protection hidden="1"/>
    </xf>
    <xf numFmtId="0" fontId="5" fillId="4" borderId="0" xfId="27" applyFont="1" applyFill="1" applyProtection="1">
      <protection hidden="1"/>
    </xf>
    <xf numFmtId="0" fontId="5"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5" fillId="0" borderId="0" xfId="27" applyFont="1" applyAlignment="1" applyProtection="1">
      <alignment horizontal="left" vertical="top"/>
      <protection hidden="1"/>
    </xf>
    <xf numFmtId="0" fontId="37" fillId="0" borderId="0" xfId="27" applyFont="1" applyAlignment="1" applyProtection="1">
      <alignment horizontal="left" vertical="top"/>
      <protection hidden="1"/>
    </xf>
    <xf numFmtId="0" fontId="45" fillId="0" borderId="12" xfId="27" applyFont="1" applyBorder="1" applyAlignment="1" applyProtection="1">
      <alignment horizontal="left" vertical="top" wrapText="1"/>
      <protection hidden="1"/>
    </xf>
    <xf numFmtId="0" fontId="45" fillId="0" borderId="3" xfId="27" applyFont="1" applyBorder="1" applyAlignment="1" applyProtection="1">
      <alignment horizontal="left" vertical="top" wrapText="1"/>
      <protection hidden="1"/>
    </xf>
    <xf numFmtId="0" fontId="45" fillId="0" borderId="9" xfId="27" applyFont="1" applyBorder="1" applyAlignment="1" applyProtection="1">
      <alignment horizontal="left" vertical="top" wrapText="1"/>
      <protection hidden="1"/>
    </xf>
    <xf numFmtId="0" fontId="5" fillId="0" borderId="16" xfId="27" applyFont="1" applyBorder="1" applyAlignment="1" applyProtection="1">
      <alignment horizontal="right" vertical="top"/>
      <protection hidden="1"/>
    </xf>
    <xf numFmtId="0" fontId="37" fillId="0" borderId="0" xfId="27" applyFont="1" applyAlignment="1" applyProtection="1">
      <alignment horizontal="right" vertical="top" wrapText="1"/>
      <protection hidden="1"/>
    </xf>
    <xf numFmtId="0" fontId="5" fillId="0" borderId="12" xfId="27" applyFont="1" applyBorder="1" applyAlignment="1" applyProtection="1">
      <alignment horizontal="left" vertical="center" wrapText="1"/>
      <protection hidden="1"/>
    </xf>
    <xf numFmtId="0" fontId="5" fillId="0" borderId="9" xfId="27" applyFont="1" applyBorder="1" applyAlignment="1" applyProtection="1">
      <alignment horizontal="left" vertical="center" wrapText="1"/>
      <protection hidden="1"/>
    </xf>
    <xf numFmtId="0" fontId="5" fillId="0" borderId="0" xfId="0" quotePrefix="1" applyFont="1" applyAlignment="1" applyProtection="1">
      <alignment horizontal="justify" vertical="top" wrapText="1"/>
      <protection hidden="1"/>
    </xf>
    <xf numFmtId="0" fontId="5" fillId="0" borderId="0" xfId="0" applyFont="1" applyAlignment="1" applyProtection="1">
      <alignment horizontal="left" vertical="top" wrapText="1"/>
      <protection hidden="1"/>
    </xf>
    <xf numFmtId="0" fontId="9" fillId="0" borderId="0" xfId="0" applyFont="1" applyAlignment="1" applyProtection="1">
      <alignment horizontal="center" vertical="top" wrapText="1"/>
      <protection locked="0"/>
    </xf>
    <xf numFmtId="0" fontId="9" fillId="0" borderId="0" xfId="0" applyFont="1" applyAlignment="1" applyProtection="1">
      <alignment horizontal="left" vertical="top" wrapText="1"/>
      <protection locked="0"/>
    </xf>
    <xf numFmtId="0" fontId="9" fillId="0" borderId="0" xfId="0" applyFont="1" applyAlignment="1" applyProtection="1">
      <alignment horizontal="right" vertical="top" wrapText="1"/>
      <protection locked="0"/>
    </xf>
    <xf numFmtId="172" fontId="10" fillId="0" borderId="0" xfId="0" applyNumberFormat="1" applyFont="1" applyAlignment="1" applyProtection="1">
      <alignment horizontal="justify" vertical="top"/>
      <protection hidden="1"/>
    </xf>
    <xf numFmtId="0" fontId="8" fillId="0" borderId="6" xfId="0" applyFont="1" applyBorder="1" applyAlignment="1">
      <alignment horizontal="center" vertical="center" wrapText="1"/>
    </xf>
    <xf numFmtId="0" fontId="9" fillId="2" borderId="12" xfId="0" applyFont="1" applyFill="1" applyBorder="1" applyAlignment="1" applyProtection="1">
      <alignment vertical="top" wrapText="1"/>
      <protection locked="0"/>
    </xf>
    <xf numFmtId="0" fontId="9" fillId="2" borderId="3" xfId="0" applyFont="1" applyFill="1" applyBorder="1" applyAlignment="1" applyProtection="1">
      <alignment vertical="top" wrapText="1"/>
      <protection locked="0"/>
    </xf>
    <xf numFmtId="0" fontId="5" fillId="0" borderId="12" xfId="27" applyFont="1" applyBorder="1" applyAlignment="1" applyProtection="1">
      <alignment vertical="center" wrapText="1"/>
      <protection hidden="1"/>
    </xf>
    <xf numFmtId="0" fontId="5" fillId="0" borderId="9" xfId="27" applyFont="1" applyBorder="1" applyAlignment="1" applyProtection="1">
      <alignment vertical="center" wrapText="1"/>
      <protection hidden="1"/>
    </xf>
    <xf numFmtId="0" fontId="5" fillId="0" borderId="0" xfId="27" applyFont="1" applyAlignment="1">
      <alignment horizontal="left" vertical="center"/>
    </xf>
    <xf numFmtId="0" fontId="8" fillId="0" borderId="6" xfId="27" applyFont="1" applyBorder="1" applyAlignment="1" applyProtection="1">
      <alignment horizontal="center" vertical="top" wrapText="1"/>
      <protection locked="0" hidden="1"/>
    </xf>
    <xf numFmtId="0" fontId="9" fillId="0" borderId="6" xfId="0" applyFont="1" applyBorder="1" applyAlignment="1" applyProtection="1">
      <alignment horizontal="center"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wrapText="1"/>
      <protection hidden="1"/>
    </xf>
    <xf numFmtId="0" fontId="8" fillId="2" borderId="6" xfId="0" applyFont="1" applyFill="1" applyBorder="1" applyAlignment="1">
      <alignment horizontal="center" vertical="center"/>
    </xf>
    <xf numFmtId="0" fontId="8" fillId="0" borderId="16" xfId="27" applyFont="1" applyBorder="1" applyAlignment="1" applyProtection="1">
      <alignment horizontal="right" vertical="top"/>
      <protection hidden="1"/>
    </xf>
    <xf numFmtId="0" fontId="10" fillId="0" borderId="6" xfId="0" applyFont="1" applyBorder="1" applyAlignment="1" applyProtection="1">
      <alignment vertical="center" wrapText="1"/>
      <protection hidden="1"/>
    </xf>
    <xf numFmtId="0" fontId="10" fillId="0" borderId="6" xfId="0" applyFont="1" applyBorder="1" applyAlignment="1" applyProtection="1">
      <alignment horizontal="justify" vertical="center" wrapText="1"/>
      <protection hidden="1"/>
    </xf>
    <xf numFmtId="0" fontId="22" fillId="0" borderId="6" xfId="0" applyFont="1" applyBorder="1" applyAlignment="1" applyProtection="1">
      <alignment horizontal="center" vertical="center" wrapText="1"/>
      <protection hidden="1"/>
    </xf>
    <xf numFmtId="0" fontId="10" fillId="6" borderId="6" xfId="0" applyFont="1" applyFill="1" applyBorder="1" applyAlignment="1" applyProtection="1">
      <alignment vertical="center" wrapText="1"/>
      <protection hidden="1"/>
    </xf>
    <xf numFmtId="2" fontId="9" fillId="2" borderId="6" xfId="0" applyNumberFormat="1" applyFont="1" applyFill="1" applyBorder="1" applyAlignment="1" applyProtection="1">
      <alignment horizontal="center" vertical="center" wrapText="1"/>
      <protection locked="0"/>
    </xf>
    <xf numFmtId="0" fontId="9" fillId="0" borderId="8" xfId="0" applyFont="1" applyBorder="1" applyAlignment="1" applyProtection="1">
      <alignment horizontal="justify" vertical="center" wrapText="1"/>
      <protection hidden="1"/>
    </xf>
    <xf numFmtId="2" fontId="53" fillId="0" borderId="8" xfId="0" applyNumberFormat="1" applyFont="1" applyBorder="1" applyAlignment="1" applyProtection="1">
      <alignment horizontal="center" vertical="center" wrapText="1"/>
      <protection hidden="1"/>
    </xf>
    <xf numFmtId="0" fontId="9" fillId="0" borderId="16" xfId="0" applyFont="1" applyBorder="1" applyAlignment="1" applyProtection="1">
      <alignment horizontal="justify" vertical="center" wrapText="1"/>
      <protection hidden="1"/>
    </xf>
    <xf numFmtId="0" fontId="34" fillId="0" borderId="16" xfId="0" applyFont="1" applyBorder="1" applyAlignment="1" applyProtection="1">
      <alignment horizontal="center" vertical="center" wrapText="1"/>
      <protection hidden="1"/>
    </xf>
    <xf numFmtId="0" fontId="9" fillId="2" borderId="16" xfId="0" applyFont="1" applyFill="1" applyBorder="1" applyAlignment="1" applyProtection="1">
      <alignment vertical="center" wrapText="1"/>
      <protection locked="0"/>
    </xf>
    <xf numFmtId="0" fontId="9" fillId="2" borderId="6" xfId="0" applyFont="1" applyFill="1" applyBorder="1" applyAlignment="1" applyProtection="1">
      <alignment horizontal="center" vertical="center" wrapText="1"/>
      <protection locked="0"/>
    </xf>
    <xf numFmtId="0" fontId="9" fillId="0" borderId="0" xfId="0" applyFont="1" applyAlignment="1" applyProtection="1">
      <alignment horizontal="justify" vertical="top"/>
      <protection hidden="1"/>
    </xf>
    <xf numFmtId="0" fontId="9" fillId="0" borderId="0" xfId="38" applyAlignment="1" applyProtection="1">
      <alignment vertical="top"/>
      <protection hidden="1"/>
    </xf>
    <xf numFmtId="0" fontId="10" fillId="0" borderId="0" xfId="34" applyFont="1" applyAlignment="1" applyProtection="1">
      <alignment horizontal="left" vertical="top"/>
      <protection hidden="1"/>
    </xf>
    <xf numFmtId="0" fontId="27" fillId="0" borderId="0" xfId="34" applyFont="1" applyAlignment="1" applyProtection="1">
      <alignment horizontal="left" vertical="top"/>
      <protection hidden="1"/>
    </xf>
    <xf numFmtId="0" fontId="9" fillId="0" borderId="0" xfId="34" applyAlignment="1" applyProtection="1">
      <alignment vertical="top"/>
      <protection hidden="1"/>
    </xf>
    <xf numFmtId="0" fontId="9" fillId="0" borderId="0" xfId="38" applyAlignment="1" applyProtection="1">
      <alignment horizontal="left" vertical="top"/>
      <protection hidden="1"/>
    </xf>
    <xf numFmtId="0" fontId="29" fillId="0" borderId="0" xfId="0" applyFont="1" applyAlignment="1" applyProtection="1">
      <alignment vertical="top"/>
      <protection hidden="1"/>
    </xf>
    <xf numFmtId="0" fontId="52" fillId="0" borderId="0" xfId="0" applyFont="1" applyAlignment="1">
      <alignment vertical="top"/>
    </xf>
    <xf numFmtId="0" fontId="5" fillId="0" borderId="0" xfId="0" applyFont="1" applyAlignment="1" applyProtection="1">
      <alignment vertical="center" wrapText="1"/>
      <protection hidden="1"/>
    </xf>
    <xf numFmtId="0" fontId="5" fillId="0" borderId="0" xfId="0" applyFont="1" applyAlignment="1" applyProtection="1">
      <alignment horizontal="left" vertical="center" wrapText="1"/>
      <protection hidden="1"/>
    </xf>
    <xf numFmtId="0" fontId="8"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5" fillId="0" borderId="13" xfId="27" applyFont="1" applyBorder="1" applyAlignment="1" applyProtection="1">
      <alignment horizontal="justify" vertical="center"/>
      <protection hidden="1"/>
    </xf>
    <xf numFmtId="0" fontId="5" fillId="0" borderId="6" xfId="0" applyFont="1" applyBorder="1" applyAlignment="1" applyProtection="1">
      <alignment horizontal="center" vertical="top" wrapText="1"/>
      <protection hidden="1"/>
    </xf>
    <xf numFmtId="0" fontId="8" fillId="0" borderId="6" xfId="0" applyFont="1" applyBorder="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5" fillId="0" borderId="0" xfId="37" applyFont="1" applyProtection="1">
      <protection hidden="1"/>
    </xf>
    <xf numFmtId="0" fontId="57" fillId="0" borderId="0" xfId="37" applyFont="1" applyAlignment="1" applyProtection="1">
      <alignment vertical="center"/>
      <protection hidden="1"/>
    </xf>
    <xf numFmtId="0" fontId="57" fillId="0" borderId="0" xfId="37" applyFont="1" applyProtection="1">
      <protection hidden="1"/>
    </xf>
    <xf numFmtId="0" fontId="59" fillId="0" borderId="5" xfId="37" applyFont="1" applyBorder="1" applyAlignment="1" applyProtection="1">
      <alignment horizontal="center" vertical="center"/>
      <protection hidden="1"/>
    </xf>
    <xf numFmtId="0" fontId="57" fillId="0" borderId="0" xfId="37" applyFont="1"/>
    <xf numFmtId="0" fontId="59" fillId="0" borderId="5" xfId="37" applyFont="1" applyBorder="1" applyAlignment="1" applyProtection="1">
      <alignment horizontal="center" vertical="top"/>
      <protection hidden="1"/>
    </xf>
    <xf numFmtId="0" fontId="59" fillId="0" borderId="26" xfId="37" applyFont="1" applyBorder="1" applyAlignment="1" applyProtection="1">
      <alignment horizontal="center" vertical="top"/>
      <protection hidden="1"/>
    </xf>
    <xf numFmtId="0" fontId="56" fillId="7" borderId="12" xfId="37" applyFont="1" applyFill="1" applyBorder="1" applyAlignment="1" applyProtection="1">
      <alignment horizontal="center" vertical="top"/>
      <protection hidden="1"/>
    </xf>
    <xf numFmtId="0" fontId="8" fillId="0" borderId="0" xfId="37" applyFont="1" applyAlignment="1" applyProtection="1">
      <alignment vertical="center"/>
      <protection hidden="1"/>
    </xf>
    <xf numFmtId="0" fontId="58" fillId="0" borderId="0" xfId="37" applyFont="1" applyAlignment="1" applyProtection="1">
      <alignment vertical="center"/>
      <protection hidden="1"/>
    </xf>
    <xf numFmtId="0" fontId="58" fillId="0" borderId="0" xfId="0" applyFont="1" applyAlignment="1" applyProtection="1">
      <alignment vertical="center" wrapText="1"/>
      <protection hidden="1"/>
    </xf>
    <xf numFmtId="0" fontId="8" fillId="0" borderId="0" xfId="0" applyFont="1" applyAlignment="1" applyProtection="1">
      <alignment horizontal="left" vertical="center" indent="1"/>
      <protection hidden="1"/>
    </xf>
    <xf numFmtId="0" fontId="58" fillId="0" borderId="0" xfId="0" applyFont="1" applyAlignment="1" applyProtection="1">
      <alignment horizontal="center" vertical="center" wrapText="1"/>
      <protection hidden="1"/>
    </xf>
    <xf numFmtId="0" fontId="5" fillId="0" borderId="0" xfId="0" applyFont="1" applyAlignment="1" applyProtection="1">
      <alignment horizontal="center"/>
      <protection hidden="1"/>
    </xf>
    <xf numFmtId="0" fontId="5" fillId="2" borderId="6" xfId="0" applyFont="1" applyFill="1" applyBorder="1" applyAlignment="1" applyProtection="1">
      <alignment horizontal="left" vertical="center" wrapText="1"/>
      <protection locked="0"/>
    </xf>
    <xf numFmtId="0" fontId="61" fillId="9" borderId="0" xfId="0" applyFont="1" applyFill="1" applyAlignment="1" applyProtection="1">
      <alignment vertical="center"/>
      <protection hidden="1"/>
    </xf>
    <xf numFmtId="0" fontId="8" fillId="0" borderId="6" xfId="0" applyFont="1" applyBorder="1" applyAlignment="1" applyProtection="1">
      <alignment horizontal="center" vertical="top" wrapText="1"/>
      <protection locked="0" hidden="1"/>
    </xf>
    <xf numFmtId="0" fontId="8" fillId="0" borderId="6" xfId="0" applyFont="1" applyBorder="1" applyAlignment="1" applyProtection="1">
      <alignment horizontal="center" vertical="center"/>
      <protection locked="0" hidden="1"/>
    </xf>
    <xf numFmtId="0" fontId="5" fillId="0" borderId="12" xfId="0" applyFont="1" applyBorder="1" applyAlignment="1" applyProtection="1">
      <alignment vertical="center" wrapText="1"/>
      <protection hidden="1"/>
    </xf>
    <xf numFmtId="0" fontId="5" fillId="0" borderId="3" xfId="0" applyFont="1" applyBorder="1" applyAlignment="1" applyProtection="1">
      <alignment vertical="center" wrapText="1"/>
      <protection hidden="1"/>
    </xf>
    <xf numFmtId="0" fontId="5" fillId="0" borderId="6" xfId="0" applyFont="1" applyBorder="1" applyProtection="1">
      <protection locked="0" hidden="1"/>
    </xf>
    <xf numFmtId="0" fontId="8" fillId="2" borderId="7" xfId="0" applyFont="1" applyFill="1" applyBorder="1" applyAlignment="1" applyProtection="1">
      <alignment horizontal="left" vertical="center" wrapText="1"/>
      <protection locked="0"/>
    </xf>
    <xf numFmtId="0" fontId="5" fillId="2" borderId="7" xfId="0" applyFont="1" applyFill="1" applyBorder="1" applyAlignment="1" applyProtection="1">
      <alignment horizontal="left" vertical="center" wrapText="1"/>
      <protection locked="0"/>
    </xf>
    <xf numFmtId="0" fontId="5" fillId="0" borderId="21" xfId="0" applyFont="1" applyBorder="1" applyAlignment="1" applyProtection="1">
      <alignment vertical="center"/>
      <protection hidden="1"/>
    </xf>
    <xf numFmtId="0" fontId="5" fillId="0" borderId="18" xfId="0" applyFont="1" applyBorder="1" applyAlignment="1" applyProtection="1">
      <alignment vertical="center"/>
      <protection hidden="1"/>
    </xf>
    <xf numFmtId="0" fontId="28" fillId="0" borderId="0" xfId="0" applyFont="1" applyProtection="1">
      <protection hidden="1"/>
    </xf>
    <xf numFmtId="0" fontId="5" fillId="0" borderId="22" xfId="0" applyFont="1" applyBorder="1" applyAlignment="1" applyProtection="1">
      <alignment vertical="center"/>
      <protection hidden="1"/>
    </xf>
    <xf numFmtId="0" fontId="5" fillId="0" borderId="23" xfId="0" applyFont="1" applyBorder="1" applyAlignment="1" applyProtection="1">
      <alignment vertical="center"/>
      <protection hidden="1"/>
    </xf>
    <xf numFmtId="0" fontId="5" fillId="0" borderId="24" xfId="0" applyFont="1" applyBorder="1" applyAlignment="1" applyProtection="1">
      <alignment vertical="center"/>
      <protection hidden="1"/>
    </xf>
    <xf numFmtId="0" fontId="5" fillId="0" borderId="25" xfId="0" applyFont="1" applyBorder="1" applyAlignment="1" applyProtection="1">
      <alignment vertical="center"/>
      <protection hidden="1"/>
    </xf>
    <xf numFmtId="0" fontId="5" fillId="0" borderId="14" xfId="0" applyFont="1" applyBorder="1" applyAlignment="1" applyProtection="1">
      <alignment vertical="center"/>
      <protection hidden="1"/>
    </xf>
    <xf numFmtId="0" fontId="5" fillId="0" borderId="11" xfId="0" applyFont="1" applyBorder="1" applyAlignment="1" applyProtection="1">
      <alignment vertical="center"/>
      <protection hidden="1"/>
    </xf>
    <xf numFmtId="0" fontId="5" fillId="2" borderId="7" xfId="0" applyFont="1" applyFill="1" applyBorder="1" applyAlignment="1" applyProtection="1">
      <alignment vertical="center"/>
      <protection locked="0"/>
    </xf>
    <xf numFmtId="0" fontId="5" fillId="2" borderId="20"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protection hidden="1"/>
    </xf>
    <xf numFmtId="0" fontId="5" fillId="0" borderId="9" xfId="0" applyFont="1" applyBorder="1" applyAlignment="1" applyProtection="1">
      <alignment horizontal="left" vertical="center"/>
      <protection hidden="1"/>
    </xf>
    <xf numFmtId="0" fontId="5" fillId="0" borderId="0" xfId="0" applyFont="1" applyAlignment="1" applyProtection="1">
      <alignment horizontal="left" vertical="center"/>
      <protection hidden="1"/>
    </xf>
    <xf numFmtId="0" fontId="8" fillId="0" borderId="4" xfId="0" applyFont="1" applyBorder="1" applyAlignment="1" applyProtection="1">
      <alignment vertical="center"/>
      <protection hidden="1"/>
    </xf>
    <xf numFmtId="0" fontId="5" fillId="0" borderId="4" xfId="0" applyFont="1" applyBorder="1" applyAlignment="1" applyProtection="1">
      <alignment vertical="center"/>
      <protection hidden="1"/>
    </xf>
    <xf numFmtId="0" fontId="8" fillId="0" borderId="4" xfId="0" applyFont="1" applyBorder="1" applyAlignment="1" applyProtection="1">
      <alignment horizontal="right"/>
      <protection hidden="1"/>
    </xf>
    <xf numFmtId="0" fontId="58" fillId="0" borderId="0" xfId="0" applyFont="1" applyAlignment="1" applyProtection="1">
      <alignment horizontal="center" vertical="center"/>
      <protection hidden="1"/>
    </xf>
    <xf numFmtId="0" fontId="28" fillId="0" borderId="0" xfId="38" applyFont="1" applyAlignment="1" applyProtection="1">
      <alignment vertical="center"/>
      <protection hidden="1"/>
    </xf>
    <xf numFmtId="0" fontId="5" fillId="0" borderId="0" xfId="38" applyFont="1" applyAlignment="1" applyProtection="1">
      <alignment vertical="top"/>
      <protection hidden="1"/>
    </xf>
    <xf numFmtId="0" fontId="8" fillId="0" borderId="0" xfId="38" applyFont="1" applyAlignment="1" applyProtection="1">
      <alignment vertical="center"/>
      <protection hidden="1"/>
    </xf>
    <xf numFmtId="0" fontId="8" fillId="0" borderId="0" xfId="38" applyFont="1" applyAlignment="1" applyProtection="1">
      <alignment vertical="top"/>
      <protection hidden="1"/>
    </xf>
    <xf numFmtId="0" fontId="5" fillId="0" borderId="6" xfId="0" applyFont="1" applyBorder="1" applyAlignment="1" applyProtection="1">
      <alignment horizontal="center" vertical="center" wrapText="1"/>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3"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28" fillId="0" borderId="0" xfId="0" applyFont="1" applyAlignment="1" applyProtection="1">
      <alignment horizontal="center" vertical="center"/>
      <protection hidden="1"/>
    </xf>
    <xf numFmtId="0" fontId="58" fillId="0" borderId="0" xfId="0" applyFont="1" applyAlignment="1" applyProtection="1">
      <alignment vertical="center"/>
      <protection hidden="1"/>
    </xf>
    <xf numFmtId="0" fontId="5" fillId="0" borderId="0" xfId="34" applyFont="1" applyAlignment="1" applyProtection="1">
      <alignment vertical="center"/>
      <protection hidden="1"/>
    </xf>
    <xf numFmtId="0" fontId="5" fillId="0" borderId="0" xfId="38" applyFont="1" applyAlignment="1" applyProtection="1">
      <alignment vertical="center"/>
      <protection hidden="1"/>
    </xf>
    <xf numFmtId="0" fontId="5" fillId="0" borderId="0" xfId="38" applyFont="1" applyAlignment="1" applyProtection="1">
      <alignment horizontal="left" vertical="center" wrapText="1"/>
      <protection hidden="1"/>
    </xf>
    <xf numFmtId="0" fontId="5" fillId="0" borderId="0" xfId="38" applyFont="1" applyAlignment="1" applyProtection="1">
      <alignment horizontal="left" vertical="center" indent="1"/>
      <protection hidden="1"/>
    </xf>
    <xf numFmtId="0" fontId="5" fillId="0" borderId="15" xfId="0" applyFont="1" applyBorder="1" applyAlignment="1" applyProtection="1">
      <alignment vertical="center"/>
      <protection hidden="1"/>
    </xf>
    <xf numFmtId="0" fontId="5" fillId="0" borderId="0" xfId="47" applyFont="1" applyAlignment="1" applyProtection="1">
      <alignment horizontal="left" vertical="center"/>
      <protection hidden="1"/>
    </xf>
    <xf numFmtId="0" fontId="5" fillId="0" borderId="0" xfId="0" applyFont="1"/>
    <xf numFmtId="0" fontId="8" fillId="0" borderId="13" xfId="0" applyFont="1" applyBorder="1" applyAlignment="1" applyProtection="1">
      <alignment vertical="center"/>
      <protection hidden="1"/>
    </xf>
    <xf numFmtId="0" fontId="5" fillId="0" borderId="10" xfId="0" applyFont="1" applyBorder="1" applyAlignment="1" applyProtection="1">
      <alignment vertical="center"/>
      <protection hidden="1"/>
    </xf>
    <xf numFmtId="0" fontId="8" fillId="0" borderId="13" xfId="38" applyFont="1" applyBorder="1" applyAlignment="1" applyProtection="1">
      <alignment vertical="center"/>
      <protection hidden="1"/>
    </xf>
    <xf numFmtId="0" fontId="5" fillId="0" borderId="13" xfId="0" applyFont="1" applyBorder="1" applyAlignment="1" applyProtection="1">
      <alignment vertical="center"/>
      <protection hidden="1"/>
    </xf>
    <xf numFmtId="0" fontId="5" fillId="0" borderId="13" xfId="0" applyFont="1" applyBorder="1" applyAlignment="1" applyProtection="1">
      <alignment horizontal="justify" vertical="center"/>
      <protection hidden="1"/>
    </xf>
    <xf numFmtId="0" fontId="8" fillId="0" borderId="13" xfId="0" applyFont="1" applyBorder="1" applyAlignment="1" applyProtection="1">
      <alignment horizontal="left" vertical="center"/>
      <protection hidden="1"/>
    </xf>
    <xf numFmtId="0" fontId="5" fillId="0" borderId="13" xfId="0" applyFont="1" applyBorder="1"/>
    <xf numFmtId="0" fontId="5" fillId="0" borderId="10" xfId="0" applyFont="1" applyBorder="1"/>
    <xf numFmtId="0" fontId="5" fillId="0" borderId="14" xfId="0" applyFont="1" applyBorder="1"/>
    <xf numFmtId="0" fontId="5" fillId="0" borderId="4" xfId="0" applyFont="1" applyBorder="1"/>
    <xf numFmtId="0" fontId="5" fillId="0" borderId="11" xfId="0" applyFont="1" applyBorder="1"/>
    <xf numFmtId="0" fontId="28" fillId="0" borderId="0" xfId="0" applyFont="1" applyAlignment="1" applyProtection="1">
      <alignment horizontal="center"/>
      <protection hidden="1"/>
    </xf>
    <xf numFmtId="0" fontId="5" fillId="2" borderId="6" xfId="0" applyFont="1" applyFill="1" applyBorder="1" applyAlignment="1" applyProtection="1">
      <alignment horizontal="center" vertical="center" wrapText="1"/>
      <protection locked="0"/>
    </xf>
    <xf numFmtId="0" fontId="37" fillId="0" borderId="0" xfId="0" applyFont="1" applyAlignment="1" applyProtection="1">
      <alignment vertical="center" wrapText="1"/>
      <protection hidden="1"/>
    </xf>
    <xf numFmtId="0" fontId="37" fillId="0" borderId="0" xfId="0" applyFont="1" applyAlignment="1" applyProtection="1">
      <alignment vertical="center"/>
      <protection locked="0"/>
    </xf>
    <xf numFmtId="0" fontId="37" fillId="0" borderId="0" xfId="0" applyFont="1" applyAlignment="1" applyProtection="1">
      <alignment vertical="center"/>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0" xfId="0" applyFont="1" applyProtection="1">
      <protection hidden="1"/>
    </xf>
    <xf numFmtId="173" fontId="8" fillId="0" borderId="0" xfId="0" applyNumberFormat="1" applyFont="1" applyAlignment="1" applyProtection="1">
      <alignment horizontal="left" vertical="center" wrapText="1" indent="1"/>
      <protection hidden="1"/>
    </xf>
    <xf numFmtId="0" fontId="8" fillId="0" borderId="4" xfId="0" applyFont="1" applyBorder="1" applyAlignment="1">
      <alignment horizontal="right"/>
    </xf>
    <xf numFmtId="0" fontId="8" fillId="0" borderId="0" xfId="0" applyFont="1" applyAlignment="1" applyProtection="1">
      <alignment horizontal="justify" vertical="center"/>
      <protection hidden="1"/>
    </xf>
    <xf numFmtId="0" fontId="5" fillId="0" borderId="34" xfId="0" applyFont="1" applyBorder="1" applyAlignment="1" applyProtection="1">
      <alignment vertical="center"/>
      <protection hidden="1"/>
    </xf>
    <xf numFmtId="0" fontId="8" fillId="0" borderId="10" xfId="34" applyFont="1" applyBorder="1" applyAlignment="1" applyProtection="1">
      <alignment horizontal="left" vertical="center" indent="1"/>
      <protection hidden="1"/>
    </xf>
    <xf numFmtId="0" fontId="8" fillId="0" borderId="0" xfId="0" applyFont="1" applyAlignment="1" applyProtection="1">
      <alignment horizontal="justify" vertical="center" wrapText="1"/>
      <protection hidden="1"/>
    </xf>
    <xf numFmtId="0" fontId="5" fillId="0" borderId="10" xfId="38" applyFont="1" applyBorder="1" applyAlignment="1" applyProtection="1">
      <alignment horizontal="left" vertical="center" indent="1"/>
      <protection hidden="1"/>
    </xf>
    <xf numFmtId="0" fontId="5" fillId="0" borderId="10" xfId="0" applyFont="1" applyBorder="1" applyAlignment="1" applyProtection="1">
      <alignment horizontal="left" vertical="center"/>
      <protection hidden="1"/>
    </xf>
    <xf numFmtId="0" fontId="35" fillId="0" borderId="15" xfId="0" applyFont="1" applyBorder="1" applyAlignment="1" applyProtection="1">
      <alignment vertical="center"/>
      <protection hidden="1"/>
    </xf>
    <xf numFmtId="0" fontId="35" fillId="0" borderId="15" xfId="0" applyFont="1" applyBorder="1" applyAlignment="1" applyProtection="1">
      <alignment vertical="center" wrapText="1"/>
      <protection hidden="1"/>
    </xf>
    <xf numFmtId="0" fontId="35" fillId="0" borderId="34" xfId="0" applyFont="1" applyBorder="1" applyAlignment="1" applyProtection="1">
      <alignment vertical="center" wrapText="1"/>
      <protection hidden="1"/>
    </xf>
    <xf numFmtId="0" fontId="8" fillId="0" borderId="10" xfId="0" applyFont="1" applyBorder="1" applyAlignment="1" applyProtection="1">
      <alignment horizontal="left" vertical="center" wrapText="1" indent="1"/>
      <protection hidden="1"/>
    </xf>
    <xf numFmtId="0" fontId="5" fillId="0" borderId="10" xfId="0" applyFont="1" applyBorder="1" applyAlignment="1" applyProtection="1">
      <alignment horizontal="left" vertical="center" indent="1"/>
      <protection hidden="1"/>
    </xf>
    <xf numFmtId="0" fontId="8" fillId="0" borderId="0" xfId="0" applyFont="1" applyAlignment="1" applyProtection="1">
      <alignment horizontal="left" vertical="top"/>
      <protection hidden="1"/>
    </xf>
    <xf numFmtId="0" fontId="58" fillId="0" borderId="0" xfId="0" applyFont="1" applyAlignment="1">
      <alignment vertical="center"/>
    </xf>
    <xf numFmtId="0" fontId="5" fillId="0" borderId="0" xfId="0" applyFont="1" applyAlignment="1">
      <alignment vertical="center"/>
    </xf>
    <xf numFmtId="0" fontId="8" fillId="0" borderId="0" xfId="0" applyFont="1" applyAlignment="1">
      <alignment horizontal="center" vertical="center"/>
    </xf>
    <xf numFmtId="0" fontId="5" fillId="0" borderId="0" xfId="34" applyFont="1" applyAlignment="1">
      <alignment vertical="center"/>
    </xf>
    <xf numFmtId="0" fontId="8" fillId="0" borderId="0" xfId="0" applyFont="1" applyAlignment="1">
      <alignment vertical="center"/>
    </xf>
    <xf numFmtId="0" fontId="5" fillId="0" borderId="0" xfId="0" applyFont="1" applyAlignment="1">
      <alignment horizontal="justify" vertical="center"/>
    </xf>
    <xf numFmtId="0" fontId="5" fillId="4" borderId="0" xfId="32" applyFont="1" applyFill="1" applyAlignment="1" applyProtection="1">
      <alignment vertical="center"/>
      <protection hidden="1"/>
    </xf>
    <xf numFmtId="0" fontId="5" fillId="4" borderId="0" xfId="32" applyFont="1" applyFill="1" applyProtection="1">
      <protection hidden="1"/>
    </xf>
    <xf numFmtId="0" fontId="8" fillId="0" borderId="0" xfId="0" applyFont="1" applyAlignment="1">
      <alignment horizontal="right" vertical="center" indent="1"/>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6" xfId="0" applyFont="1" applyFill="1" applyBorder="1" applyAlignment="1" applyProtection="1">
      <alignment horizontal="left" vertical="top" wrapText="1"/>
      <protection locked="0"/>
    </xf>
    <xf numFmtId="0" fontId="5" fillId="2" borderId="6" xfId="0" applyFont="1" applyFill="1" applyBorder="1" applyAlignment="1" applyProtection="1">
      <alignment horizontal="left" vertical="top" wrapText="1"/>
      <protection locked="0" hidden="1"/>
    </xf>
    <xf numFmtId="0" fontId="8" fillId="0" borderId="0" xfId="0" applyFont="1" applyAlignment="1" applyProtection="1">
      <alignment horizontal="center" vertical="center" wrapText="1"/>
      <protection hidden="1"/>
    </xf>
    <xf numFmtId="0" fontId="8" fillId="0" borderId="4" xfId="0" applyFont="1" applyBorder="1" applyAlignment="1" applyProtection="1">
      <alignment horizontal="right" vertical="center"/>
      <protection hidden="1"/>
    </xf>
    <xf numFmtId="0" fontId="5" fillId="0" borderId="0" xfId="33" applyFont="1" applyAlignment="1" applyProtection="1">
      <alignment horizontal="center" vertical="center"/>
      <protection hidden="1"/>
    </xf>
    <xf numFmtId="173" fontId="5" fillId="0" borderId="0" xfId="0" applyNumberFormat="1" applyFont="1" applyAlignment="1" applyProtection="1">
      <alignment horizontal="left" vertical="center"/>
      <protection hidden="1"/>
    </xf>
    <xf numFmtId="0" fontId="5" fillId="0" borderId="0" xfId="34" applyFont="1" applyAlignment="1" applyProtection="1">
      <alignment horizontal="left" vertical="center"/>
      <protection hidden="1"/>
    </xf>
    <xf numFmtId="0" fontId="8" fillId="0" borderId="0" xfId="34" applyFont="1" applyAlignment="1" applyProtection="1">
      <alignment horizontal="left" vertical="center"/>
      <protection hidden="1"/>
    </xf>
    <xf numFmtId="14" fontId="5" fillId="2" borderId="6"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0" fontId="5" fillId="0" borderId="6" xfId="0" applyFont="1" applyBorder="1" applyAlignment="1" applyProtection="1">
      <alignment vertical="center" wrapText="1"/>
      <protection hidden="1"/>
    </xf>
    <xf numFmtId="0" fontId="5" fillId="0" borderId="0" xfId="33" applyFont="1" applyAlignment="1" applyProtection="1">
      <alignment vertical="center"/>
      <protection hidden="1"/>
    </xf>
    <xf numFmtId="0" fontId="5" fillId="2" borderId="9"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protection locked="0"/>
    </xf>
    <xf numFmtId="0" fontId="5" fillId="0" borderId="0" xfId="0" applyFont="1" applyAlignment="1" applyProtection="1">
      <alignment horizontal="right" vertical="center" wrapText="1"/>
      <protection hidden="1"/>
    </xf>
    <xf numFmtId="172" fontId="5" fillId="0" borderId="0" xfId="0" applyNumberFormat="1" applyFont="1" applyAlignment="1" applyProtection="1">
      <alignment horizontal="center" vertical="center"/>
      <protection hidden="1"/>
    </xf>
    <xf numFmtId="0" fontId="5" fillId="0" borderId="0" xfId="0" applyFont="1" applyAlignment="1" applyProtection="1">
      <alignment horizontal="right" vertical="center"/>
      <protection hidden="1"/>
    </xf>
    <xf numFmtId="173" fontId="8" fillId="0" borderId="0" xfId="0" applyNumberFormat="1" applyFont="1" applyAlignment="1" applyProtection="1">
      <alignment horizontal="left" vertical="center"/>
      <protection hidden="1"/>
    </xf>
    <xf numFmtId="0" fontId="5" fillId="0" borderId="0" xfId="0" applyFont="1" applyAlignment="1" applyProtection="1">
      <alignment vertical="center" wrapText="1"/>
      <protection locked="0" hidden="1"/>
    </xf>
    <xf numFmtId="0" fontId="60" fillId="0" borderId="0" xfId="0" applyFont="1" applyAlignment="1" applyProtection="1">
      <alignment vertical="center"/>
      <protection hidden="1"/>
    </xf>
    <xf numFmtId="0" fontId="5" fillId="2" borderId="0" xfId="0" applyFont="1" applyFill="1" applyAlignment="1" applyProtection="1">
      <alignment vertical="center" wrapText="1"/>
      <protection locked="0"/>
    </xf>
    <xf numFmtId="0" fontId="65" fillId="0" borderId="0" xfId="0" applyFont="1" applyAlignment="1" applyProtection="1">
      <alignment vertical="center" wrapText="1"/>
      <protection hidden="1"/>
    </xf>
    <xf numFmtId="0" fontId="5" fillId="0" borderId="26" xfId="0" applyFont="1" applyBorder="1" applyAlignment="1" applyProtection="1">
      <alignment horizontal="left" vertical="center"/>
      <protection hidden="1"/>
    </xf>
    <xf numFmtId="172" fontId="5" fillId="0" borderId="0" xfId="0" applyNumberFormat="1" applyFont="1" applyAlignment="1" applyProtection="1">
      <alignment horizontal="left" vertical="center"/>
      <protection hidden="1"/>
    </xf>
    <xf numFmtId="0" fontId="60" fillId="0" borderId="0" xfId="0" applyFont="1" applyAlignment="1" applyProtection="1">
      <alignment horizontal="justify" vertical="center"/>
      <protection hidden="1"/>
    </xf>
    <xf numFmtId="0" fontId="63" fillId="0" borderId="0" xfId="0" applyFont="1" applyAlignment="1" applyProtection="1">
      <alignment horizontal="justify" vertical="center"/>
      <protection hidden="1"/>
    </xf>
    <xf numFmtId="172" fontId="5" fillId="0" borderId="0" xfId="0" applyNumberFormat="1" applyFont="1" applyAlignment="1" applyProtection="1">
      <alignment horizontal="justify" vertical="center" wrapText="1"/>
      <protection hidden="1"/>
    </xf>
    <xf numFmtId="15" fontId="5" fillId="2" borderId="7" xfId="0" applyNumberFormat="1" applyFont="1" applyFill="1" applyBorder="1" applyAlignment="1" applyProtection="1">
      <alignment horizontal="left" vertical="center" wrapText="1"/>
      <protection locked="0"/>
    </xf>
    <xf numFmtId="173" fontId="5" fillId="0" borderId="0" xfId="0" applyNumberFormat="1" applyFont="1" applyAlignment="1" applyProtection="1">
      <alignment horizontal="left"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6" fillId="7" borderId="3" xfId="37" applyFont="1" applyFill="1" applyBorder="1" applyAlignment="1" applyProtection="1">
      <alignment horizontal="justify" vertical="center"/>
      <protection hidden="1"/>
    </xf>
    <xf numFmtId="0" fontId="56" fillId="7" borderId="9" xfId="37" applyFont="1" applyFill="1" applyBorder="1" applyAlignment="1" applyProtection="1">
      <alignment horizontal="justify" vertical="center"/>
      <protection hidden="1"/>
    </xf>
    <xf numFmtId="0" fontId="58" fillId="0" borderId="8" xfId="37" applyFont="1" applyBorder="1" applyAlignment="1" applyProtection="1">
      <alignment horizontal="center" vertical="center" textRotation="180"/>
      <protection hidden="1"/>
    </xf>
    <xf numFmtId="0" fontId="58" fillId="0" borderId="17" xfId="37" applyFont="1" applyBorder="1" applyAlignment="1" applyProtection="1">
      <alignment horizontal="center" vertical="center" textRotation="180"/>
      <protection hidden="1"/>
    </xf>
    <xf numFmtId="0" fontId="58" fillId="0" borderId="16" xfId="37" applyFont="1" applyBorder="1" applyAlignment="1" applyProtection="1">
      <alignment horizontal="center" vertical="center" textRotation="180"/>
      <protection hidden="1"/>
    </xf>
    <xf numFmtId="0" fontId="58" fillId="0" borderId="8" xfId="37" applyFont="1" applyBorder="1" applyAlignment="1" applyProtection="1">
      <alignment horizontal="center" vertical="center" textRotation="90"/>
      <protection hidden="1"/>
    </xf>
    <xf numFmtId="0" fontId="58" fillId="0" borderId="17" xfId="37" applyFont="1" applyBorder="1" applyAlignment="1" applyProtection="1">
      <alignment horizontal="center" vertical="center" textRotation="90"/>
      <protection hidden="1"/>
    </xf>
    <xf numFmtId="0" fontId="58" fillId="0" borderId="16" xfId="37" applyFont="1" applyBorder="1" applyAlignment="1" applyProtection="1">
      <alignment horizontal="center" vertical="center" textRotation="90"/>
      <protection hidden="1"/>
    </xf>
    <xf numFmtId="0" fontId="5" fillId="0" borderId="0" xfId="37" applyFont="1"/>
    <xf numFmtId="0" fontId="59" fillId="0" borderId="5" xfId="37" applyFont="1" applyBorder="1" applyAlignment="1" applyProtection="1">
      <alignment horizontal="justify" vertical="center"/>
      <protection hidden="1"/>
    </xf>
    <xf numFmtId="0" fontId="59" fillId="0" borderId="26" xfId="37" applyFont="1" applyBorder="1" applyAlignment="1" applyProtection="1">
      <alignment horizontal="justify" vertical="center"/>
      <protection hidden="1"/>
    </xf>
    <xf numFmtId="0" fontId="57" fillId="0" borderId="0" xfId="37" applyFont="1" applyAlignment="1" applyProtection="1">
      <alignment horizontal="right" vertical="center"/>
      <protection hidden="1"/>
    </xf>
    <xf numFmtId="0" fontId="58" fillId="0" borderId="0" xfId="37" applyFont="1" applyAlignment="1" applyProtection="1">
      <alignment horizontal="right" vertical="center"/>
      <protection hidden="1"/>
    </xf>
    <xf numFmtId="0" fontId="58" fillId="0" borderId="15" xfId="37" applyFont="1" applyBorder="1" applyAlignment="1" applyProtection="1">
      <alignment horizontal="right" vertical="center"/>
      <protection hidden="1"/>
    </xf>
    <xf numFmtId="0" fontId="59" fillId="0" borderId="5" xfId="37" applyFont="1" applyBorder="1" applyAlignment="1" applyProtection="1">
      <alignment horizontal="justify" vertical="top"/>
      <protection hidden="1"/>
    </xf>
    <xf numFmtId="0" fontId="57" fillId="0" borderId="4" xfId="37" applyFont="1" applyBorder="1" applyAlignment="1" applyProtection="1">
      <alignment horizontal="right" vertical="center"/>
      <protection hidden="1"/>
    </xf>
    <xf numFmtId="0" fontId="8" fillId="3" borderId="3" xfId="37" applyFont="1" applyFill="1" applyBorder="1" applyAlignment="1" applyProtection="1">
      <alignment horizontal="center" vertical="center"/>
      <protection hidden="1"/>
    </xf>
    <xf numFmtId="0" fontId="58" fillId="0" borderId="0" xfId="37" applyFont="1" applyAlignment="1" applyProtection="1">
      <alignment horizontal="center" vertical="center" wrapText="1"/>
      <protection hidden="1"/>
    </xf>
    <xf numFmtId="0" fontId="47" fillId="0" borderId="0" xfId="37" applyFont="1" applyAlignment="1" applyProtection="1">
      <alignment horizontal="center" vertical="center" wrapText="1"/>
      <protection hidden="1"/>
    </xf>
    <xf numFmtId="0" fontId="5" fillId="0" borderId="6" xfId="0" applyFont="1" applyBorder="1" applyAlignment="1" applyProtection="1">
      <alignment horizontal="left" vertical="center"/>
      <protection hidden="1"/>
    </xf>
    <xf numFmtId="0" fontId="5" fillId="0" borderId="12"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5" fillId="0" borderId="6" xfId="35" applyFont="1" applyBorder="1" applyAlignment="1" applyProtection="1">
      <alignment horizontal="left" vertical="top" wrapText="1"/>
      <protection hidden="1"/>
    </xf>
    <xf numFmtId="0" fontId="60" fillId="0" borderId="6" xfId="35" applyFont="1" applyBorder="1" applyAlignment="1" applyProtection="1">
      <alignment horizontal="left" vertical="top" wrapText="1"/>
      <protection hidden="1"/>
    </xf>
    <xf numFmtId="0" fontId="5" fillId="0" borderId="15" xfId="0" applyFont="1" applyBorder="1" applyAlignment="1" applyProtection="1">
      <alignment horizontal="left" vertical="center" wrapText="1"/>
      <protection hidden="1"/>
    </xf>
    <xf numFmtId="0" fontId="58" fillId="0" borderId="4"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5" fillId="0" borderId="6" xfId="0" applyFont="1" applyBorder="1" applyAlignment="1" applyProtection="1">
      <alignment horizontal="justify" vertical="center" wrapText="1"/>
      <protection hidden="1"/>
    </xf>
    <xf numFmtId="0" fontId="5" fillId="0" borderId="6" xfId="0" applyFont="1" applyBorder="1" applyAlignment="1" applyProtection="1">
      <alignment horizontal="left" vertical="center" wrapText="1"/>
      <protection hidden="1"/>
    </xf>
    <xf numFmtId="0" fontId="5" fillId="0" borderId="21" xfId="0" applyFont="1" applyBorder="1" applyAlignment="1" applyProtection="1">
      <alignment horizontal="left" vertical="center"/>
      <protection hidden="1"/>
    </xf>
    <xf numFmtId="0" fontId="5" fillId="0" borderId="18" xfId="0" applyFont="1" applyBorder="1" applyAlignment="1" applyProtection="1">
      <alignment horizontal="left" vertical="center"/>
      <protection hidden="1"/>
    </xf>
    <xf numFmtId="0" fontId="5" fillId="0" borderId="24" xfId="0" applyFont="1" applyBorder="1" applyAlignment="1" applyProtection="1">
      <alignment horizontal="left" vertical="center" wrapText="1"/>
      <protection hidden="1"/>
    </xf>
    <xf numFmtId="0" fontId="5" fillId="0" borderId="25" xfId="0" applyFont="1" applyBorder="1" applyAlignment="1" applyProtection="1">
      <alignment horizontal="left" vertical="center" wrapText="1"/>
      <protection hidden="1"/>
    </xf>
    <xf numFmtId="0" fontId="5" fillId="0" borderId="13" xfId="0" applyFont="1" applyBorder="1" applyAlignment="1" applyProtection="1">
      <alignment horizontal="left" vertical="center" wrapText="1"/>
      <protection hidden="1"/>
    </xf>
    <xf numFmtId="0" fontId="5" fillId="0" borderId="10" xfId="0" applyFont="1" applyBorder="1" applyAlignment="1" applyProtection="1">
      <alignment horizontal="left" vertical="center" wrapText="1"/>
      <protection hidden="1"/>
    </xf>
    <xf numFmtId="0" fontId="5" fillId="0" borderId="14" xfId="0" applyFont="1" applyBorder="1" applyAlignment="1" applyProtection="1">
      <alignment horizontal="left" vertical="center" wrapText="1"/>
      <protection hidden="1"/>
    </xf>
    <xf numFmtId="0" fontId="5" fillId="0" borderId="11" xfId="0" applyFont="1" applyBorder="1" applyAlignment="1" applyProtection="1">
      <alignment horizontal="left" vertical="center" wrapText="1"/>
      <protection hidden="1"/>
    </xf>
    <xf numFmtId="0" fontId="10" fillId="0" borderId="0" xfId="0" applyFont="1" applyAlignment="1" applyProtection="1">
      <alignment horizontal="justify" vertical="top" wrapText="1"/>
      <protection hidden="1"/>
    </xf>
    <xf numFmtId="0" fontId="11" fillId="0" borderId="0" xfId="0" applyFont="1" applyAlignment="1" applyProtection="1">
      <alignment horizontal="center" vertical="center" wrapText="1"/>
      <protection hidden="1"/>
    </xf>
    <xf numFmtId="0" fontId="10" fillId="0" borderId="0" xfId="0" applyFont="1" applyAlignment="1" applyProtection="1">
      <alignment horizontal="center" vertical="center"/>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9" fillId="0" borderId="0" xfId="38" applyAlignment="1" applyProtection="1">
      <alignment horizontal="left" vertical="top" wrapText="1"/>
      <protection hidden="1"/>
    </xf>
    <xf numFmtId="0" fontId="9" fillId="0" borderId="0" xfId="38" applyAlignment="1" applyProtection="1">
      <alignment horizontal="left" vertical="center" wrapText="1"/>
      <protection hidden="1"/>
    </xf>
    <xf numFmtId="0" fontId="10" fillId="0" borderId="0" xfId="38" applyFont="1" applyAlignment="1" applyProtection="1">
      <alignment horizontal="left" vertical="center"/>
      <protection hidden="1"/>
    </xf>
    <xf numFmtId="0" fontId="5" fillId="0" borderId="15" xfId="27" applyFont="1" applyBorder="1" applyAlignment="1" applyProtection="1">
      <alignment horizontal="left" vertical="top"/>
      <protection hidden="1"/>
    </xf>
    <xf numFmtId="0" fontId="5" fillId="2" borderId="6" xfId="27" applyFont="1" applyFill="1" applyBorder="1" applyAlignment="1" applyProtection="1">
      <alignment horizontal="center" vertical="top" wrapText="1"/>
      <protection locked="0"/>
    </xf>
    <xf numFmtId="0" fontId="5" fillId="2" borderId="6" xfId="27" applyFont="1" applyFill="1" applyBorder="1" applyAlignment="1" applyProtection="1">
      <alignment horizontal="center" vertical="top"/>
      <protection locked="0"/>
    </xf>
    <xf numFmtId="0" fontId="5" fillId="0" borderId="12" xfId="27" applyFont="1" applyBorder="1" applyAlignment="1" applyProtection="1">
      <alignment horizontal="left" vertical="center" wrapText="1"/>
      <protection hidden="1"/>
    </xf>
    <xf numFmtId="0" fontId="5" fillId="0" borderId="3" xfId="27" applyFont="1" applyBorder="1" applyAlignment="1" applyProtection="1">
      <alignment horizontal="left" vertical="center" wrapText="1"/>
      <protection hidden="1"/>
    </xf>
    <xf numFmtId="0" fontId="5" fillId="0" borderId="9" xfId="27" applyFont="1" applyBorder="1" applyAlignment="1" applyProtection="1">
      <alignment horizontal="left" vertical="center" wrapText="1"/>
      <protection hidden="1"/>
    </xf>
    <xf numFmtId="0" fontId="10" fillId="0" borderId="12" xfId="27" applyFont="1" applyBorder="1" applyAlignment="1" applyProtection="1">
      <alignment horizontal="left" vertical="center" wrapText="1"/>
      <protection hidden="1"/>
    </xf>
    <xf numFmtId="0" fontId="10" fillId="0" borderId="3" xfId="27" applyFont="1" applyBorder="1" applyAlignment="1" applyProtection="1">
      <alignment horizontal="left" vertical="center" wrapText="1"/>
      <protection hidden="1"/>
    </xf>
    <xf numFmtId="0" fontId="10" fillId="0" borderId="9" xfId="27" applyFont="1" applyBorder="1" applyAlignment="1" applyProtection="1">
      <alignment horizontal="left" vertical="center" wrapText="1"/>
      <protection hidden="1"/>
    </xf>
    <xf numFmtId="0" fontId="5" fillId="0" borderId="8" xfId="27" applyFont="1" applyBorder="1" applyAlignment="1" applyProtection="1">
      <alignment horizontal="center" vertical="top"/>
      <protection hidden="1"/>
    </xf>
    <xf numFmtId="0" fontId="5" fillId="0" borderId="17" xfId="27" applyFont="1" applyBorder="1" applyAlignment="1" applyProtection="1">
      <alignment horizontal="center" vertical="top"/>
      <protection hidden="1"/>
    </xf>
    <xf numFmtId="0" fontId="5" fillId="0" borderId="16" xfId="27" applyFont="1" applyBorder="1" applyAlignment="1" applyProtection="1">
      <alignment horizontal="center" vertical="top"/>
      <protection hidden="1"/>
    </xf>
    <xf numFmtId="0" fontId="5" fillId="0" borderId="3" xfId="27" applyFont="1" applyBorder="1" applyAlignment="1" applyProtection="1">
      <alignment horizontal="center" vertical="top" wrapText="1"/>
      <protection locked="0"/>
    </xf>
    <xf numFmtId="0" fontId="5" fillId="0" borderId="9" xfId="27" applyFont="1" applyBorder="1" applyAlignment="1" applyProtection="1">
      <alignment horizontal="center" vertical="top" wrapText="1"/>
      <protection locked="0"/>
    </xf>
    <xf numFmtId="0" fontId="5" fillId="0" borderId="12" xfId="27" applyFont="1" applyBorder="1" applyAlignment="1" applyProtection="1">
      <alignment horizontal="center" vertical="top" wrapText="1"/>
      <protection locked="0"/>
    </xf>
    <xf numFmtId="0" fontId="5" fillId="0" borderId="12" xfId="27" applyFont="1" applyBorder="1" applyAlignment="1" applyProtection="1">
      <alignment horizontal="center" vertical="top"/>
      <protection hidden="1"/>
    </xf>
    <xf numFmtId="0" fontId="5" fillId="0" borderId="3" xfId="27" applyFont="1" applyBorder="1" applyAlignment="1" applyProtection="1">
      <alignment horizontal="center" vertical="top"/>
      <protection hidden="1"/>
    </xf>
    <xf numFmtId="0" fontId="5" fillId="0" borderId="9" xfId="27" applyFont="1" applyBorder="1" applyAlignment="1" applyProtection="1">
      <alignment horizontal="center" vertical="top"/>
      <protection hidden="1"/>
    </xf>
    <xf numFmtId="0" fontId="8" fillId="2" borderId="13" xfId="27" applyFont="1" applyFill="1" applyBorder="1" applyAlignment="1" applyProtection="1">
      <alignment horizontal="left" vertical="center" wrapText="1"/>
      <protection hidden="1"/>
    </xf>
    <xf numFmtId="0" fontId="8" fillId="2" borderId="10" xfId="27" applyFont="1" applyFill="1" applyBorder="1" applyAlignment="1" applyProtection="1">
      <alignment horizontal="left" vertical="center" wrapText="1"/>
      <protection hidden="1"/>
    </xf>
    <xf numFmtId="0" fontId="5" fillId="2" borderId="6" xfId="27" applyFont="1" applyFill="1" applyBorder="1" applyAlignment="1" applyProtection="1">
      <alignment vertical="center" wrapText="1"/>
      <protection locked="0"/>
    </xf>
    <xf numFmtId="0" fontId="5" fillId="0" borderId="13" xfId="27" applyFont="1" applyBorder="1" applyAlignment="1" applyProtection="1">
      <alignment horizontal="left" vertical="top" wrapText="1"/>
      <protection hidden="1"/>
    </xf>
    <xf numFmtId="0" fontId="5" fillId="0" borderId="0" xfId="27" applyFont="1" applyAlignment="1" applyProtection="1">
      <alignment horizontal="left" vertical="top" wrapText="1"/>
      <protection hidden="1"/>
    </xf>
    <xf numFmtId="0" fontId="5" fillId="0" borderId="10" xfId="27" applyFont="1" applyBorder="1" applyAlignment="1" applyProtection="1">
      <alignment horizontal="left" vertical="top" wrapText="1"/>
      <protection hidden="1"/>
    </xf>
    <xf numFmtId="0" fontId="37" fillId="2" borderId="29" xfId="27" applyFont="1" applyFill="1" applyBorder="1" applyAlignment="1" applyProtection="1">
      <alignment horizontal="left" vertical="center" wrapText="1"/>
      <protection locked="0"/>
    </xf>
    <xf numFmtId="0" fontId="5" fillId="2" borderId="22" xfId="27" applyFont="1" applyFill="1" applyBorder="1" applyAlignment="1" applyProtection="1">
      <alignment horizontal="left" vertical="center" wrapText="1"/>
      <protection locked="0"/>
    </xf>
    <xf numFmtId="0" fontId="5" fillId="2" borderId="23" xfId="27" applyFont="1" applyFill="1" applyBorder="1" applyAlignment="1" applyProtection="1">
      <alignment horizontal="left" vertical="center" wrapText="1"/>
      <protection locked="0"/>
    </xf>
    <xf numFmtId="0" fontId="37" fillId="0" borderId="0" xfId="27" applyFont="1" applyAlignment="1" applyProtection="1">
      <alignment horizontal="left" vertical="top"/>
      <protection hidden="1"/>
    </xf>
    <xf numFmtId="0" fontId="37" fillId="0" borderId="15" xfId="27" applyFont="1" applyBorder="1" applyAlignment="1" applyProtection="1">
      <alignment horizontal="left" vertical="top" wrapText="1"/>
      <protection hidden="1"/>
    </xf>
    <xf numFmtId="0" fontId="45" fillId="0" borderId="12" xfId="27" applyFont="1" applyBorder="1" applyAlignment="1" applyProtection="1">
      <alignment horizontal="left" vertical="top" wrapText="1"/>
      <protection hidden="1"/>
    </xf>
    <xf numFmtId="0" fontId="45" fillId="0" borderId="3" xfId="27" applyFont="1" applyBorder="1" applyAlignment="1" applyProtection="1">
      <alignment horizontal="left" vertical="top" wrapText="1"/>
      <protection hidden="1"/>
    </xf>
    <xf numFmtId="0" fontId="45" fillId="0" borderId="9" xfId="27" applyFont="1" applyBorder="1" applyAlignment="1" applyProtection="1">
      <alignment horizontal="left" vertical="top" wrapText="1"/>
      <protection hidden="1"/>
    </xf>
    <xf numFmtId="0" fontId="5" fillId="2" borderId="14" xfId="27" applyFont="1" applyFill="1" applyBorder="1" applyAlignment="1" applyProtection="1">
      <alignment horizontal="left" vertical="top" wrapText="1"/>
      <protection hidden="1"/>
    </xf>
    <xf numFmtId="0" fontId="5" fillId="2" borderId="11" xfId="27" applyFont="1" applyFill="1" applyBorder="1" applyAlignment="1" applyProtection="1">
      <alignment horizontal="left" vertical="top" wrapText="1"/>
      <protection hidden="1"/>
    </xf>
    <xf numFmtId="0" fontId="5" fillId="2" borderId="13" xfId="27" applyFont="1" applyFill="1" applyBorder="1" applyAlignment="1" applyProtection="1">
      <alignment horizontal="left" vertical="top" wrapText="1"/>
      <protection hidden="1"/>
    </xf>
    <xf numFmtId="0" fontId="5" fillId="2" borderId="10" xfId="27" applyFont="1" applyFill="1" applyBorder="1" applyAlignment="1" applyProtection="1">
      <alignment horizontal="left" vertical="top" wrapText="1"/>
      <protection hidden="1"/>
    </xf>
    <xf numFmtId="0" fontId="5" fillId="2" borderId="6" xfId="27" applyFont="1" applyFill="1" applyBorder="1" applyAlignment="1" applyProtection="1">
      <alignment horizontal="left" vertical="center" wrapText="1"/>
      <protection locked="0"/>
    </xf>
    <xf numFmtId="0" fontId="5" fillId="0" borderId="12" xfId="27" applyFont="1" applyBorder="1" applyAlignment="1" applyProtection="1">
      <alignment horizontal="center" vertical="center" wrapText="1"/>
      <protection hidden="1"/>
    </xf>
    <xf numFmtId="0" fontId="5" fillId="0" borderId="3" xfId="27" applyFont="1" applyBorder="1" applyAlignment="1" applyProtection="1">
      <alignment horizontal="center" vertical="center" wrapText="1"/>
      <protection hidden="1"/>
    </xf>
    <xf numFmtId="0" fontId="5" fillId="0" borderId="9" xfId="27" applyFont="1" applyBorder="1" applyAlignment="1" applyProtection="1">
      <alignment horizontal="center" vertical="center" wrapText="1"/>
      <protection hidden="1"/>
    </xf>
    <xf numFmtId="0" fontId="8" fillId="0" borderId="6" xfId="27" applyFont="1" applyBorder="1" applyAlignment="1" applyProtection="1">
      <alignment horizontal="center" vertical="center" wrapText="1"/>
      <protection hidden="1"/>
    </xf>
    <xf numFmtId="0" fontId="5" fillId="0" borderId="6" xfId="27" applyFont="1" applyBorder="1" applyAlignment="1" applyProtection="1">
      <alignment vertical="center" wrapText="1"/>
      <protection hidden="1"/>
    </xf>
    <xf numFmtId="0" fontId="5" fillId="0" borderId="12" xfId="27" applyFont="1" applyBorder="1" applyAlignment="1" applyProtection="1">
      <alignment horizontal="center"/>
      <protection hidden="1"/>
    </xf>
    <xf numFmtId="0" fontId="5" fillId="0" borderId="3" xfId="27" applyFont="1" applyBorder="1" applyAlignment="1" applyProtection="1">
      <alignment horizontal="center"/>
      <protection hidden="1"/>
    </xf>
    <xf numFmtId="0" fontId="5" fillId="0" borderId="9" xfId="27" applyFont="1" applyBorder="1" applyAlignment="1" applyProtection="1">
      <alignment horizontal="center"/>
      <protection hidden="1"/>
    </xf>
    <xf numFmtId="0" fontId="5" fillId="0" borderId="6" xfId="27" applyFont="1" applyBorder="1" applyAlignment="1" applyProtection="1">
      <alignment horizontal="left" vertical="top" wrapText="1"/>
      <protection hidden="1"/>
    </xf>
    <xf numFmtId="0" fontId="8" fillId="0" borderId="0" xfId="27" applyFont="1" applyAlignment="1" applyProtection="1">
      <alignment vertical="center" wrapText="1"/>
      <protection hidden="1"/>
    </xf>
    <xf numFmtId="173" fontId="8" fillId="0" borderId="0" xfId="27" applyNumberFormat="1" applyFont="1" applyAlignment="1" applyProtection="1">
      <alignment horizontal="left" vertical="center"/>
      <protection hidden="1"/>
    </xf>
    <xf numFmtId="0" fontId="8" fillId="0" borderId="0" xfId="27" applyFont="1" applyAlignment="1" applyProtection="1">
      <alignment horizontal="left" vertical="center"/>
      <protection hidden="1"/>
    </xf>
    <xf numFmtId="0" fontId="5" fillId="0" borderId="15" xfId="27" applyFont="1" applyBorder="1" applyAlignment="1" applyProtection="1">
      <alignment horizontal="left" vertical="top" wrapText="1"/>
      <protection hidden="1"/>
    </xf>
    <xf numFmtId="0" fontId="5" fillId="0" borderId="34" xfId="27" applyFont="1" applyBorder="1" applyAlignment="1" applyProtection="1">
      <alignment horizontal="left" vertical="top" wrapText="1"/>
      <protection hidden="1"/>
    </xf>
    <xf numFmtId="0" fontId="10" fillId="0" borderId="6" xfId="27" applyFont="1" applyBorder="1" applyAlignment="1" applyProtection="1">
      <alignment horizontal="center" vertical="center" wrapText="1"/>
      <protection hidden="1"/>
    </xf>
    <xf numFmtId="0" fontId="5" fillId="0" borderId="0" xfId="27" applyFont="1" applyAlignment="1" applyProtection="1">
      <alignment horizontal="left" vertical="top"/>
      <protection hidden="1"/>
    </xf>
    <xf numFmtId="0" fontId="8" fillId="0" borderId="0" xfId="27" applyFont="1" applyAlignment="1" applyProtection="1">
      <alignment horizontal="center" vertical="top" wrapText="1"/>
      <protection hidden="1"/>
    </xf>
    <xf numFmtId="0" fontId="37" fillId="0" borderId="0" xfId="27" applyFont="1" applyAlignment="1" applyProtection="1">
      <alignment horizontal="justify" vertical="top" wrapText="1"/>
      <protection hidden="1"/>
    </xf>
    <xf numFmtId="0" fontId="5" fillId="0" borderId="0" xfId="27" applyFont="1" applyAlignment="1" applyProtection="1">
      <alignment horizontal="justify" vertical="top" wrapText="1"/>
      <protection hidden="1"/>
    </xf>
    <xf numFmtId="0" fontId="8" fillId="0" borderId="41" xfId="27" applyFont="1" applyBorder="1" applyAlignment="1" applyProtection="1">
      <alignment horizontal="left" vertical="top"/>
      <protection hidden="1"/>
    </xf>
    <xf numFmtId="0" fontId="37" fillId="2" borderId="42" xfId="27" applyFont="1" applyFill="1" applyBorder="1" applyAlignment="1" applyProtection="1">
      <alignment horizontal="left" vertical="center" wrapText="1"/>
      <protection locked="0"/>
    </xf>
    <xf numFmtId="0" fontId="37" fillId="2" borderId="5" xfId="27" applyFont="1" applyFill="1" applyBorder="1" applyAlignment="1" applyProtection="1">
      <alignment horizontal="left" vertical="center" wrapText="1"/>
      <protection locked="0"/>
    </xf>
    <xf numFmtId="0" fontId="37" fillId="2" borderId="43" xfId="27" applyFont="1" applyFill="1" applyBorder="1" applyAlignment="1" applyProtection="1">
      <alignment horizontal="left" vertical="center" wrapText="1"/>
      <protection locked="0"/>
    </xf>
    <xf numFmtId="0" fontId="8" fillId="0" borderId="0" xfId="27" applyFont="1" applyAlignment="1" applyProtection="1">
      <alignment vertical="top" wrapText="1"/>
      <protection hidden="1"/>
    </xf>
    <xf numFmtId="0" fontId="37" fillId="0" borderId="0" xfId="27" applyFont="1" applyAlignment="1" applyProtection="1">
      <alignment horizontal="justify" vertical="top"/>
      <protection hidden="1"/>
    </xf>
    <xf numFmtId="0" fontId="8" fillId="0" borderId="3" xfId="27" applyFont="1" applyBorder="1" applyAlignment="1" applyProtection="1">
      <alignment horizontal="left" vertical="center" wrapText="1"/>
      <protection hidden="1"/>
    </xf>
    <xf numFmtId="0" fontId="8" fillId="0" borderId="12" xfId="27" applyFont="1" applyBorder="1" applyAlignment="1" applyProtection="1">
      <alignment horizontal="left" vertical="center" wrapText="1"/>
      <protection hidden="1"/>
    </xf>
    <xf numFmtId="0" fontId="8" fillId="0" borderId="9" xfId="27" applyFont="1" applyBorder="1" applyAlignment="1" applyProtection="1">
      <alignment horizontal="left" vertical="center" wrapText="1"/>
      <protection hidden="1"/>
    </xf>
    <xf numFmtId="0" fontId="5" fillId="0" borderId="10" xfId="27" applyFont="1" applyBorder="1" applyAlignment="1" applyProtection="1">
      <alignment horizontal="left" vertical="center" wrapText="1"/>
      <protection hidden="1"/>
    </xf>
    <xf numFmtId="0" fontId="5" fillId="0" borderId="17" xfId="27" applyFont="1" applyBorder="1" applyAlignment="1" applyProtection="1">
      <alignment horizontal="left" vertical="center" wrapText="1"/>
      <protection hidden="1"/>
    </xf>
    <xf numFmtId="0" fontId="5" fillId="0" borderId="44" xfId="27" applyFont="1" applyBorder="1" applyAlignment="1" applyProtection="1">
      <alignment horizontal="left" vertical="center" wrapText="1"/>
      <protection hidden="1"/>
    </xf>
    <xf numFmtId="0" fontId="5" fillId="0" borderId="45" xfId="27" applyFont="1" applyBorder="1" applyAlignment="1" applyProtection="1">
      <alignment horizontal="left" vertical="center" wrapText="1"/>
      <protection hidden="1"/>
    </xf>
    <xf numFmtId="0" fontId="5" fillId="2" borderId="12" xfId="27" applyFont="1" applyFill="1" applyBorder="1" applyAlignment="1" applyProtection="1">
      <alignment horizontal="right" vertical="center" wrapText="1"/>
      <protection locked="0"/>
    </xf>
    <xf numFmtId="0" fontId="5" fillId="2" borderId="3" xfId="27" applyFont="1" applyFill="1" applyBorder="1" applyAlignment="1" applyProtection="1">
      <alignment horizontal="right" vertical="center" wrapText="1"/>
      <protection locked="0"/>
    </xf>
    <xf numFmtId="0" fontId="5" fillId="2" borderId="9" xfId="27" applyFont="1" applyFill="1" applyBorder="1" applyAlignment="1" applyProtection="1">
      <alignment horizontal="right" vertical="center" wrapText="1"/>
      <protection locked="0"/>
    </xf>
    <xf numFmtId="0" fontId="8" fillId="0" borderId="24" xfId="27" applyFont="1" applyBorder="1" applyAlignment="1" applyProtection="1">
      <alignment horizontal="center" vertical="center" wrapText="1"/>
      <protection hidden="1"/>
    </xf>
    <xf numFmtId="0" fontId="8" fillId="0" borderId="25" xfId="27" applyFont="1" applyBorder="1" applyAlignment="1" applyProtection="1">
      <alignment horizontal="center" vertical="center" wrapText="1"/>
      <protection hidden="1"/>
    </xf>
    <xf numFmtId="0" fontId="5" fillId="0" borderId="12" xfId="27" applyFont="1" applyBorder="1" applyAlignment="1" applyProtection="1">
      <alignment horizontal="justify" vertical="top" wrapText="1"/>
      <protection hidden="1"/>
    </xf>
    <xf numFmtId="0" fontId="5" fillId="0" borderId="9" xfId="27" applyFont="1" applyBorder="1" applyAlignment="1" applyProtection="1">
      <alignment horizontal="justify" vertical="top" wrapText="1"/>
      <protection hidden="1"/>
    </xf>
    <xf numFmtId="0" fontId="5" fillId="8" borderId="39" xfId="27" applyFont="1" applyFill="1" applyBorder="1" applyAlignment="1" applyProtection="1">
      <alignment horizontal="left" vertical="center" wrapText="1"/>
      <protection locked="0"/>
    </xf>
    <xf numFmtId="0" fontId="5" fillId="2" borderId="40" xfId="27" applyFont="1" applyFill="1" applyBorder="1" applyAlignment="1" applyProtection="1">
      <alignment horizontal="left" vertical="center" wrapText="1"/>
      <protection locked="0"/>
    </xf>
    <xf numFmtId="0" fontId="37" fillId="0" borderId="0" xfId="27" applyFont="1" applyAlignment="1" applyProtection="1">
      <alignment horizontal="left" vertical="top" wrapText="1"/>
      <protection hidden="1"/>
    </xf>
    <xf numFmtId="0" fontId="37" fillId="0" borderId="10" xfId="27" applyFont="1" applyBorder="1" applyAlignment="1" applyProtection="1">
      <alignment horizontal="left" vertical="top" wrapText="1"/>
      <protection hidden="1"/>
    </xf>
    <xf numFmtId="0" fontId="8" fillId="0" borderId="6" xfId="27" applyFont="1" applyBorder="1" applyAlignment="1" applyProtection="1">
      <alignment horizontal="left" vertical="center" wrapText="1"/>
      <protection hidden="1"/>
    </xf>
    <xf numFmtId="0" fontId="5" fillId="0" borderId="47" xfId="27" applyFont="1" applyBorder="1" applyAlignment="1" applyProtection="1">
      <alignment horizontal="center" vertical="center" wrapText="1"/>
      <protection hidden="1"/>
    </xf>
    <xf numFmtId="0" fontId="5" fillId="0" borderId="48" xfId="27" applyFont="1" applyBorder="1" applyAlignment="1" applyProtection="1">
      <alignment horizontal="center" vertical="center" wrapText="1"/>
      <protection hidden="1"/>
    </xf>
    <xf numFmtId="0" fontId="5" fillId="2" borderId="35" xfId="27" applyFont="1" applyFill="1" applyBorder="1" applyAlignment="1" applyProtection="1">
      <alignment horizontal="left" vertical="center" wrapText="1"/>
      <protection locked="0"/>
    </xf>
    <xf numFmtId="0" fontId="5" fillId="2" borderId="36" xfId="27" applyFont="1" applyFill="1" applyBorder="1" applyAlignment="1" applyProtection="1">
      <alignment horizontal="left" vertical="center" wrapText="1"/>
      <protection locked="0"/>
    </xf>
    <xf numFmtId="0" fontId="5" fillId="2" borderId="22" xfId="27" applyFont="1" applyFill="1" applyBorder="1" applyAlignment="1" applyProtection="1">
      <alignment horizontal="center" vertical="center" wrapText="1"/>
      <protection locked="0"/>
    </xf>
    <xf numFmtId="0" fontId="5" fillId="2" borderId="23" xfId="27" applyFont="1" applyFill="1" applyBorder="1" applyAlignment="1" applyProtection="1">
      <alignment horizontal="center" vertical="center" wrapText="1"/>
      <protection locked="0"/>
    </xf>
    <xf numFmtId="0" fontId="5" fillId="0" borderId="37" xfId="27" applyFont="1" applyBorder="1" applyAlignment="1" applyProtection="1">
      <alignment horizontal="left" vertical="center" wrapText="1"/>
      <protection hidden="1"/>
    </xf>
    <xf numFmtId="0" fontId="5" fillId="0" borderId="38" xfId="27" applyFont="1" applyBorder="1" applyAlignment="1" applyProtection="1">
      <alignment horizontal="left" vertical="center" wrapText="1"/>
      <protection hidden="1"/>
    </xf>
    <xf numFmtId="0" fontId="37" fillId="0" borderId="3" xfId="27" applyFont="1" applyBorder="1" applyAlignment="1" applyProtection="1">
      <alignment horizontal="left" vertical="top" wrapText="1"/>
      <protection hidden="1"/>
    </xf>
    <xf numFmtId="0" fontId="37" fillId="0" borderId="9" xfId="27" applyFont="1" applyBorder="1" applyAlignment="1" applyProtection="1">
      <alignment horizontal="left" vertical="top" wrapText="1"/>
      <protection hidden="1"/>
    </xf>
    <xf numFmtId="0" fontId="8" fillId="0" borderId="21" xfId="27" applyFont="1" applyBorder="1" applyAlignment="1" applyProtection="1">
      <alignment horizontal="center" vertical="center" wrapText="1"/>
      <protection hidden="1"/>
    </xf>
    <xf numFmtId="0" fontId="8" fillId="0" borderId="18" xfId="27" applyFont="1" applyBorder="1" applyAlignment="1" applyProtection="1">
      <alignment horizontal="center" vertical="center" wrapText="1"/>
      <protection hidden="1"/>
    </xf>
    <xf numFmtId="0" fontId="8" fillId="0" borderId="33" xfId="27" applyFont="1" applyBorder="1" applyAlignment="1" applyProtection="1">
      <alignment horizontal="center" vertical="center" wrapText="1"/>
      <protection hidden="1"/>
    </xf>
    <xf numFmtId="0" fontId="8" fillId="0" borderId="15" xfId="27" applyFont="1" applyBorder="1" applyAlignment="1" applyProtection="1">
      <alignment horizontal="center" vertical="center" wrapText="1"/>
      <protection hidden="1"/>
    </xf>
    <xf numFmtId="0" fontId="8" fillId="0" borderId="34" xfId="27" applyFont="1" applyBorder="1" applyAlignment="1" applyProtection="1">
      <alignment horizontal="center" vertical="center" wrapText="1"/>
      <protection hidden="1"/>
    </xf>
    <xf numFmtId="0" fontId="8" fillId="0" borderId="49" xfId="27" applyFont="1" applyBorder="1" applyAlignment="1" applyProtection="1">
      <alignment horizontal="center" vertical="center" wrapText="1"/>
      <protection hidden="1"/>
    </xf>
    <xf numFmtId="0" fontId="8" fillId="0" borderId="41" xfId="27" applyFont="1" applyBorder="1" applyAlignment="1" applyProtection="1">
      <alignment horizontal="center" vertical="center" wrapText="1"/>
      <protection hidden="1"/>
    </xf>
    <xf numFmtId="0" fontId="8" fillId="0" borderId="50" xfId="27" applyFont="1" applyBorder="1" applyAlignment="1" applyProtection="1">
      <alignment horizontal="center" vertical="center" wrapText="1"/>
      <protection hidden="1"/>
    </xf>
    <xf numFmtId="0" fontId="8" fillId="0" borderId="22" xfId="27" applyFont="1" applyBorder="1" applyAlignment="1" applyProtection="1">
      <alignment horizontal="center" vertical="center" wrapText="1"/>
      <protection hidden="1"/>
    </xf>
    <xf numFmtId="0" fontId="8" fillId="0" borderId="23" xfId="27" applyFont="1" applyBorder="1" applyAlignment="1" applyProtection="1">
      <alignment horizontal="center" vertical="center" wrapText="1"/>
      <protection hidden="1"/>
    </xf>
    <xf numFmtId="0" fontId="5" fillId="2" borderId="32" xfId="27" applyFont="1" applyFill="1" applyBorder="1" applyAlignment="1" applyProtection="1">
      <alignment horizontal="left" vertical="center" wrapText="1"/>
      <protection locked="0"/>
    </xf>
    <xf numFmtId="0" fontId="5" fillId="2" borderId="51" xfId="27" applyFont="1" applyFill="1" applyBorder="1" applyAlignment="1" applyProtection="1">
      <alignment horizontal="left" vertical="center" wrapText="1"/>
      <protection locked="0"/>
    </xf>
    <xf numFmtId="0" fontId="5" fillId="0" borderId="21" xfId="27" applyFont="1" applyBorder="1" applyAlignment="1" applyProtection="1">
      <alignment horizontal="left" vertical="center" wrapText="1"/>
      <protection hidden="1"/>
    </xf>
    <xf numFmtId="0" fontId="5" fillId="0" borderId="18" xfId="27" applyFont="1" applyBorder="1" applyAlignment="1" applyProtection="1">
      <alignment horizontal="left" vertical="center" wrapText="1"/>
      <protection hidden="1"/>
    </xf>
    <xf numFmtId="0" fontId="5" fillId="0" borderId="32" xfId="27" applyFont="1" applyBorder="1" applyAlignment="1" applyProtection="1">
      <alignment horizontal="left" vertical="center" wrapText="1"/>
      <protection hidden="1"/>
    </xf>
    <xf numFmtId="0" fontId="5" fillId="0" borderId="51" xfId="27" applyFont="1" applyBorder="1" applyAlignment="1" applyProtection="1">
      <alignment horizontal="left" vertical="center" wrapText="1"/>
      <protection hidden="1"/>
    </xf>
    <xf numFmtId="0" fontId="8" fillId="0" borderId="4" xfId="27" applyFont="1" applyBorder="1" applyAlignment="1" applyProtection="1">
      <alignment horizontal="left" vertical="top" wrapText="1"/>
      <protection hidden="1"/>
    </xf>
    <xf numFmtId="0" fontId="8" fillId="0" borderId="12" xfId="27" applyFont="1" applyBorder="1" applyAlignment="1" applyProtection="1">
      <alignment horizontal="justify" vertical="top" wrapText="1"/>
      <protection locked="0"/>
    </xf>
    <xf numFmtId="0" fontId="8" fillId="0" borderId="3" xfId="27" applyFont="1" applyBorder="1" applyAlignment="1" applyProtection="1">
      <alignment horizontal="justify" vertical="top" wrapText="1"/>
      <protection locked="0"/>
    </xf>
    <xf numFmtId="0" fontId="8" fillId="0" borderId="9" xfId="27" applyFont="1" applyBorder="1" applyAlignment="1" applyProtection="1">
      <alignment horizontal="justify" vertical="top" wrapText="1"/>
      <protection locked="0"/>
    </xf>
    <xf numFmtId="0" fontId="37" fillId="0" borderId="0" xfId="27" applyFont="1" applyAlignment="1" applyProtection="1">
      <alignment horizontal="justify" vertical="center"/>
      <protection hidden="1"/>
    </xf>
    <xf numFmtId="0" fontId="42" fillId="0" borderId="0" xfId="27" applyFont="1" applyAlignment="1" applyProtection="1">
      <alignment horizontal="justify" vertical="top" wrapText="1"/>
      <protection hidden="1"/>
    </xf>
    <xf numFmtId="0" fontId="45" fillId="0" borderId="0" xfId="27" applyFont="1" applyAlignment="1" applyProtection="1">
      <alignment horizontal="justify" vertical="top" wrapText="1"/>
      <protection hidden="1"/>
    </xf>
    <xf numFmtId="0" fontId="46" fillId="0" borderId="0" xfId="27" applyFont="1" applyAlignment="1" applyProtection="1">
      <alignment horizontal="justify" vertical="top" wrapText="1"/>
      <protection hidden="1"/>
    </xf>
    <xf numFmtId="0" fontId="5" fillId="0" borderId="12" xfId="27" applyFont="1" applyBorder="1" applyAlignment="1" applyProtection="1">
      <alignment horizontal="left" vertical="top" wrapText="1"/>
      <protection hidden="1"/>
    </xf>
    <xf numFmtId="0" fontId="5" fillId="0" borderId="3" xfId="27" applyFont="1" applyBorder="1" applyAlignment="1" applyProtection="1">
      <alignment horizontal="left" vertical="top" wrapText="1"/>
      <protection hidden="1"/>
    </xf>
    <xf numFmtId="0" fontId="5" fillId="0" borderId="9" xfId="27" applyFont="1" applyBorder="1" applyAlignment="1" applyProtection="1">
      <alignment horizontal="left" vertical="top" wrapText="1"/>
      <protection hidden="1"/>
    </xf>
    <xf numFmtId="0" fontId="5" fillId="0" borderId="3" xfId="27" applyFont="1" applyBorder="1" applyAlignment="1" applyProtection="1">
      <alignment horizontal="justify" vertical="top" wrapText="1"/>
      <protection hidden="1"/>
    </xf>
    <xf numFmtId="0" fontId="5" fillId="2" borderId="12" xfId="27" applyFont="1" applyFill="1" applyBorder="1" applyAlignment="1" applyProtection="1">
      <alignment horizontal="center" vertical="top" wrapText="1"/>
      <protection locked="0"/>
    </xf>
    <xf numFmtId="0" fontId="5" fillId="2" borderId="9" xfId="27" applyFont="1" applyFill="1" applyBorder="1" applyAlignment="1" applyProtection="1">
      <alignment horizontal="center" vertical="top" wrapText="1"/>
      <protection locked="0"/>
    </xf>
    <xf numFmtId="0" fontId="8" fillId="0" borderId="0" xfId="27" applyFont="1" applyAlignment="1" applyProtection="1">
      <alignment vertical="top"/>
      <protection hidden="1"/>
    </xf>
    <xf numFmtId="0" fontId="5" fillId="0" borderId="6" xfId="27" applyFont="1" applyBorder="1" applyAlignment="1" applyProtection="1">
      <alignment horizontal="left" vertical="top" indent="5"/>
      <protection hidden="1"/>
    </xf>
    <xf numFmtId="0" fontId="5" fillId="2" borderId="3" xfId="27" applyFont="1" applyFill="1" applyBorder="1" applyAlignment="1" applyProtection="1">
      <alignment horizontal="center" vertical="top" wrapText="1"/>
      <protection locked="0"/>
    </xf>
    <xf numFmtId="0" fontId="45" fillId="0" borderId="6" xfId="27" applyFont="1" applyBorder="1" applyAlignment="1" applyProtection="1">
      <alignment horizontal="justify" vertical="top" wrapText="1"/>
      <protection hidden="1"/>
    </xf>
    <xf numFmtId="0" fontId="47" fillId="0" borderId="12" xfId="27" applyFont="1" applyBorder="1" applyAlignment="1" applyProtection="1">
      <alignment horizontal="left" vertical="center" wrapText="1"/>
      <protection hidden="1"/>
    </xf>
    <xf numFmtId="0" fontId="47" fillId="0" borderId="3" xfId="27" applyFont="1" applyBorder="1" applyAlignment="1" applyProtection="1">
      <alignment horizontal="left" vertical="center" wrapText="1"/>
      <protection hidden="1"/>
    </xf>
    <xf numFmtId="0" fontId="47" fillId="0" borderId="9" xfId="27" applyFont="1" applyBorder="1" applyAlignment="1" applyProtection="1">
      <alignment horizontal="left" vertical="center" wrapText="1"/>
      <protection hidden="1"/>
    </xf>
    <xf numFmtId="0" fontId="8" fillId="0" borderId="6" xfId="27" applyFont="1" applyBorder="1" applyAlignment="1" applyProtection="1">
      <alignment horizontal="justify" vertical="top" wrapText="1"/>
      <protection hidden="1"/>
    </xf>
    <xf numFmtId="0" fontId="8" fillId="0" borderId="6" xfId="27" applyFont="1" applyBorder="1" applyAlignment="1" applyProtection="1">
      <alignment vertical="center" wrapText="1"/>
      <protection hidden="1"/>
    </xf>
    <xf numFmtId="0" fontId="5" fillId="8" borderId="43" xfId="27" applyFont="1" applyFill="1" applyBorder="1" applyAlignment="1" applyProtection="1">
      <alignment horizontal="left" vertical="center" wrapText="1"/>
      <protection locked="0"/>
    </xf>
    <xf numFmtId="0" fontId="5" fillId="8" borderId="29" xfId="27" applyFont="1" applyFill="1" applyBorder="1" applyAlignment="1" applyProtection="1">
      <alignment horizontal="left" vertical="center" wrapText="1"/>
      <protection locked="0"/>
    </xf>
    <xf numFmtId="0" fontId="5" fillId="8" borderId="30" xfId="27" applyFont="1" applyFill="1" applyBorder="1" applyAlignment="1" applyProtection="1">
      <alignment horizontal="left" vertical="center" wrapText="1"/>
      <protection locked="0"/>
    </xf>
    <xf numFmtId="0" fontId="5" fillId="0" borderId="6" xfId="27" applyFont="1" applyBorder="1" applyAlignment="1" applyProtection="1">
      <alignment horizontal="left" vertical="center" wrapText="1"/>
      <protection hidden="1"/>
    </xf>
    <xf numFmtId="0" fontId="5" fillId="0" borderId="8" xfId="27" applyFont="1" applyBorder="1" applyAlignment="1" applyProtection="1">
      <alignment horizontal="center" vertical="center"/>
      <protection hidden="1"/>
    </xf>
    <xf numFmtId="0" fontId="5" fillId="0" borderId="17" xfId="27" applyFont="1" applyBorder="1" applyAlignment="1" applyProtection="1">
      <alignment horizontal="center" vertical="center"/>
      <protection hidden="1"/>
    </xf>
    <xf numFmtId="0" fontId="5" fillId="0" borderId="16" xfId="27" applyFont="1" applyBorder="1" applyAlignment="1" applyProtection="1">
      <alignment horizontal="center" vertical="center"/>
      <protection hidden="1"/>
    </xf>
    <xf numFmtId="0" fontId="5" fillId="0" borderId="33" xfId="27" applyFont="1" applyBorder="1" applyAlignment="1" applyProtection="1">
      <alignment horizontal="left" vertical="center" wrapText="1"/>
      <protection hidden="1"/>
    </xf>
    <xf numFmtId="0" fontId="5" fillId="0" borderId="34" xfId="27" applyFont="1" applyBorder="1" applyAlignment="1" applyProtection="1">
      <alignment horizontal="left" vertical="center" wrapText="1"/>
      <protection hidden="1"/>
    </xf>
    <xf numFmtId="0" fontId="5" fillId="0" borderId="13" xfId="27" applyFont="1" applyBorder="1" applyAlignment="1" applyProtection="1">
      <alignment horizontal="left" vertical="center" wrapText="1"/>
      <protection hidden="1"/>
    </xf>
    <xf numFmtId="0" fontId="5" fillId="0" borderId="14" xfId="27" applyFont="1" applyBorder="1" applyAlignment="1" applyProtection="1">
      <alignment horizontal="left" vertical="center" wrapText="1"/>
      <protection hidden="1"/>
    </xf>
    <xf numFmtId="0" fontId="5" fillId="0" borderId="11" xfId="27" applyFont="1" applyBorder="1" applyAlignment="1" applyProtection="1">
      <alignment horizontal="left" vertical="center" wrapText="1"/>
      <protection hidden="1"/>
    </xf>
    <xf numFmtId="0" fontId="5" fillId="8" borderId="52" xfId="27" applyFont="1" applyFill="1" applyBorder="1" applyAlignment="1" applyProtection="1">
      <alignment horizontal="left" vertical="center" wrapText="1"/>
      <protection locked="0"/>
    </xf>
    <xf numFmtId="0" fontId="5" fillId="8" borderId="53" xfId="27" applyFont="1" applyFill="1" applyBorder="1" applyAlignment="1" applyProtection="1">
      <alignment horizontal="left" vertical="center" wrapText="1"/>
      <protection locked="0"/>
    </xf>
    <xf numFmtId="0" fontId="8" fillId="9" borderId="12" xfId="27" applyFont="1" applyFill="1" applyBorder="1" applyAlignment="1" applyProtection="1">
      <alignment horizontal="left" vertical="center" wrapText="1"/>
      <protection hidden="1"/>
    </xf>
    <xf numFmtId="0" fontId="8" fillId="9" borderId="9" xfId="27" applyFont="1" applyFill="1" applyBorder="1" applyAlignment="1" applyProtection="1">
      <alignment horizontal="left" vertical="center" wrapText="1"/>
      <protection hidden="1"/>
    </xf>
    <xf numFmtId="0" fontId="8" fillId="0" borderId="8" xfId="27" applyFont="1" applyBorder="1" applyAlignment="1" applyProtection="1">
      <alignment horizontal="center" vertical="center" wrapText="1"/>
      <protection hidden="1"/>
    </xf>
    <xf numFmtId="0" fontId="8" fillId="0" borderId="16" xfId="27" applyFont="1" applyBorder="1" applyAlignment="1" applyProtection="1">
      <alignment horizontal="center" vertical="center" wrapText="1"/>
      <protection hidden="1"/>
    </xf>
    <xf numFmtId="0" fontId="8" fillId="0" borderId="14" xfId="27" applyFont="1" applyBorder="1" applyAlignment="1" applyProtection="1">
      <alignment horizontal="center" vertical="center" wrapText="1"/>
      <protection hidden="1"/>
    </xf>
    <xf numFmtId="0" fontId="8" fillId="0" borderId="4" xfId="27" applyFont="1" applyBorder="1" applyAlignment="1" applyProtection="1">
      <alignment horizontal="center" vertical="center" wrapText="1"/>
      <protection hidden="1"/>
    </xf>
    <xf numFmtId="0" fontId="8" fillId="0" borderId="11" xfId="27" applyFont="1" applyBorder="1" applyAlignment="1" applyProtection="1">
      <alignment horizontal="center" vertical="center" wrapText="1"/>
      <protection hidden="1"/>
    </xf>
    <xf numFmtId="0" fontId="8" fillId="0" borderId="0" xfId="27" applyFont="1" applyAlignment="1" applyProtection="1">
      <alignment horizontal="center" vertical="center"/>
      <protection hidden="1"/>
    </xf>
    <xf numFmtId="0" fontId="8" fillId="0" borderId="0" xfId="27" applyFont="1" applyAlignment="1" applyProtection="1">
      <alignment horizontal="left" vertical="top" wrapText="1"/>
      <protection hidden="1"/>
    </xf>
    <xf numFmtId="0" fontId="8" fillId="0" borderId="0" xfId="27" applyFont="1" applyAlignment="1" applyProtection="1">
      <alignment horizontal="left" vertical="center" wrapText="1"/>
      <protection hidden="1"/>
    </xf>
    <xf numFmtId="0" fontId="5" fillId="0" borderId="0" xfId="27" applyFont="1" applyAlignment="1" applyProtection="1">
      <alignment horizontal="left" vertical="center" wrapText="1"/>
      <protection hidden="1"/>
    </xf>
    <xf numFmtId="0" fontId="5" fillId="0" borderId="0" xfId="27" applyFont="1" applyAlignment="1" applyProtection="1">
      <alignment vertical="top" wrapText="1"/>
      <protection hidden="1"/>
    </xf>
    <xf numFmtId="0" fontId="5" fillId="0" borderId="0" xfId="27" applyFont="1" applyAlignment="1" applyProtection="1">
      <alignment horizontal="left"/>
      <protection hidden="1"/>
    </xf>
    <xf numFmtId="0" fontId="5" fillId="0" borderId="0" xfId="27" applyFont="1" applyAlignment="1" applyProtection="1">
      <alignment vertical="top"/>
      <protection hidden="1"/>
    </xf>
    <xf numFmtId="0" fontId="4" fillId="0" borderId="0" xfId="27" applyFont="1" applyAlignment="1" applyProtection="1">
      <alignment horizontal="center" vertical="top" wrapText="1"/>
      <protection hidden="1"/>
    </xf>
    <xf numFmtId="0" fontId="49" fillId="0" borderId="0" xfId="27" applyFont="1" applyAlignment="1" applyProtection="1">
      <alignment horizontal="center" vertical="top" wrapText="1"/>
      <protection hidden="1"/>
    </xf>
    <xf numFmtId="0" fontId="49" fillId="0" borderId="10" xfId="27" applyFont="1" applyBorder="1" applyAlignment="1" applyProtection="1">
      <alignment horizontal="center" vertical="top" wrapText="1"/>
      <protection hidden="1"/>
    </xf>
    <xf numFmtId="0" fontId="8" fillId="0" borderId="4"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5" fillId="0" borderId="0" xfId="0" applyFont="1" applyAlignment="1" applyProtection="1">
      <alignment horizontal="justify" vertical="center" wrapText="1"/>
      <protection hidden="1"/>
    </xf>
    <xf numFmtId="0" fontId="5" fillId="0" borderId="0" xfId="38" applyFont="1" applyAlignment="1" applyProtection="1">
      <alignment horizontal="left" vertical="center" wrapText="1"/>
      <protection hidden="1"/>
    </xf>
    <xf numFmtId="0" fontId="58" fillId="0" borderId="0" xfId="0" applyFont="1" applyAlignment="1" applyProtection="1">
      <alignment horizontal="center"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justify" vertical="center" wrapText="1"/>
      <protection hidden="1"/>
    </xf>
    <xf numFmtId="0" fontId="5" fillId="2" borderId="5" xfId="0" applyFont="1" applyFill="1" applyBorder="1" applyAlignment="1" applyProtection="1">
      <alignment horizontal="justify" vertical="center" wrapText="1"/>
      <protection locked="0"/>
    </xf>
    <xf numFmtId="0" fontId="5" fillId="0" borderId="33" xfId="27" applyFont="1" applyBorder="1" applyAlignment="1" applyProtection="1">
      <alignment horizontal="left" vertical="top" wrapText="1"/>
      <protection hidden="1"/>
    </xf>
    <xf numFmtId="0" fontId="5" fillId="0" borderId="0" xfId="27" applyFont="1" applyAlignment="1" applyProtection="1">
      <alignment horizontal="justify" vertical="center"/>
      <protection hidden="1"/>
    </xf>
    <xf numFmtId="0" fontId="8" fillId="0" borderId="12" xfId="27" applyFont="1" applyBorder="1" applyAlignment="1" applyProtection="1">
      <alignment horizontal="center" vertical="center" wrapText="1"/>
      <protection hidden="1"/>
    </xf>
    <xf numFmtId="0" fontId="8" fillId="0" borderId="9" xfId="27" applyFont="1" applyBorder="1" applyAlignment="1" applyProtection="1">
      <alignment horizontal="center" vertical="center" wrapText="1"/>
      <protection hidden="1"/>
    </xf>
    <xf numFmtId="0" fontId="5" fillId="0" borderId="15" xfId="27" applyFont="1" applyBorder="1" applyAlignment="1" applyProtection="1">
      <alignment horizontal="left" vertical="center" wrapText="1"/>
      <protection hidden="1"/>
    </xf>
    <xf numFmtId="0" fontId="5" fillId="0" borderId="13" xfId="27" applyFont="1" applyBorder="1" applyAlignment="1" applyProtection="1">
      <alignment horizontal="justify" vertical="center"/>
      <protection hidden="1"/>
    </xf>
    <xf numFmtId="0" fontId="5" fillId="0" borderId="10" xfId="27" applyFont="1" applyBorder="1" applyAlignment="1" applyProtection="1">
      <alignment horizontal="justify" vertical="center"/>
      <protection hidden="1"/>
    </xf>
    <xf numFmtId="0" fontId="8" fillId="0" borderId="54" xfId="0" applyFont="1" applyBorder="1" applyAlignment="1">
      <alignment horizontal="left" vertical="top" wrapText="1" indent="2"/>
    </xf>
    <xf numFmtId="0" fontId="8" fillId="0" borderId="55" xfId="0" applyFont="1" applyBorder="1" applyAlignment="1">
      <alignment horizontal="left" vertical="top" wrapText="1" indent="2"/>
    </xf>
    <xf numFmtId="0" fontId="8" fillId="0" borderId="56" xfId="0" applyFont="1" applyBorder="1" applyAlignment="1">
      <alignment horizontal="justify" vertical="top" wrapText="1"/>
    </xf>
    <xf numFmtId="0" fontId="8" fillId="0" borderId="57" xfId="0" applyFont="1" applyBorder="1" applyAlignment="1">
      <alignment horizontal="justify" vertical="top" wrapText="1"/>
    </xf>
    <xf numFmtId="0" fontId="8" fillId="0" borderId="58" xfId="27" applyFont="1" applyBorder="1" applyAlignment="1" applyProtection="1">
      <alignment horizontal="center" vertical="center" wrapText="1"/>
      <protection hidden="1"/>
    </xf>
    <xf numFmtId="0" fontId="8" fillId="0" borderId="12"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3" xfId="0" applyFont="1" applyBorder="1" applyAlignment="1" applyProtection="1">
      <alignment horizontal="justify" vertical="center" wrapText="1"/>
      <protection hidden="1"/>
    </xf>
    <xf numFmtId="0" fontId="5" fillId="2" borderId="12"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0" borderId="10" xfId="0" applyFont="1" applyBorder="1" applyAlignment="1" applyProtection="1">
      <alignment horizontal="justify" vertical="center"/>
      <protection hidden="1"/>
    </xf>
    <xf numFmtId="0" fontId="5" fillId="0" borderId="20" xfId="0" applyFont="1" applyBorder="1" applyAlignment="1" applyProtection="1">
      <alignment horizontal="left" vertical="top" wrapText="1"/>
      <protection hidden="1"/>
    </xf>
    <xf numFmtId="0" fontId="5" fillId="0" borderId="1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4" xfId="0" applyFont="1" applyBorder="1" applyAlignment="1" applyProtection="1">
      <alignment horizontal="left" vertical="center"/>
      <protection hidden="1"/>
    </xf>
    <xf numFmtId="0" fontId="56" fillId="0" borderId="12" xfId="0" applyFont="1" applyBorder="1" applyAlignment="1" applyProtection="1">
      <alignment horizontal="center" vertical="center" wrapText="1"/>
      <protection hidden="1"/>
    </xf>
    <xf numFmtId="0" fontId="56" fillId="0" borderId="3" xfId="0" applyFont="1" applyBorder="1" applyAlignment="1" applyProtection="1">
      <alignment horizontal="center" vertical="center" wrapText="1"/>
      <protection hidden="1"/>
    </xf>
    <xf numFmtId="0" fontId="56" fillId="0" borderId="9" xfId="0" applyFont="1" applyBorder="1" applyAlignment="1" applyProtection="1">
      <alignment horizontal="center" vertical="center" wrapText="1"/>
      <protection hidden="1"/>
    </xf>
    <xf numFmtId="0" fontId="8" fillId="0" borderId="6" xfId="0" applyFont="1" applyBorder="1" applyAlignment="1" applyProtection="1">
      <alignment horizontal="left" vertical="center" wrapText="1"/>
      <protection hidden="1"/>
    </xf>
    <xf numFmtId="0" fontId="58" fillId="0" borderId="10"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protection hidden="1"/>
    </xf>
    <xf numFmtId="0" fontId="5" fillId="0" borderId="0" xfId="0" applyFont="1" applyAlignment="1" applyProtection="1">
      <alignment horizontal="left" vertical="center"/>
      <protection hidden="1"/>
    </xf>
    <xf numFmtId="0" fontId="5" fillId="0" borderId="10" xfId="0" applyFont="1" applyBorder="1" applyAlignment="1" applyProtection="1">
      <alignment horizontal="left" vertical="center"/>
      <protection hidden="1"/>
    </xf>
    <xf numFmtId="0" fontId="8" fillId="0" borderId="0" xfId="0" applyFont="1" applyAlignment="1">
      <alignment horizontal="justify" vertical="center" wrapText="1"/>
    </xf>
    <xf numFmtId="0" fontId="5" fillId="4" borderId="0" xfId="32" applyFont="1" applyFill="1" applyAlignment="1" applyProtection="1">
      <alignment horizontal="left" vertical="top" wrapText="1"/>
      <protection hidden="1"/>
    </xf>
    <xf numFmtId="0" fontId="58" fillId="0" borderId="0" xfId="0" applyFont="1" applyAlignment="1">
      <alignment horizontal="center" vertical="center" wrapText="1"/>
    </xf>
    <xf numFmtId="0" fontId="8" fillId="0" borderId="0" xfId="0" applyFont="1" applyAlignment="1">
      <alignment horizontal="center" vertical="center"/>
    </xf>
    <xf numFmtId="0" fontId="5" fillId="2" borderId="6" xfId="0" applyFont="1" applyFill="1" applyBorder="1" applyAlignment="1" applyProtection="1">
      <alignment horizontal="left" vertical="top" wrapText="1"/>
      <protection locked="0"/>
    </xf>
    <xf numFmtId="0" fontId="5" fillId="2" borderId="6" xfId="0" applyFont="1" applyFill="1" applyBorder="1" applyAlignment="1" applyProtection="1">
      <alignment horizontal="left" vertical="top" wrapText="1"/>
      <protection locked="0" hidden="1"/>
    </xf>
    <xf numFmtId="0" fontId="9" fillId="0" borderId="0" xfId="0" applyFont="1" applyAlignment="1" applyProtection="1">
      <alignment horizontal="justify" vertical="center"/>
      <protection hidden="1"/>
    </xf>
    <xf numFmtId="0" fontId="10" fillId="6" borderId="12" xfId="0" applyFont="1" applyFill="1" applyBorder="1" applyAlignment="1" applyProtection="1">
      <alignment horizontal="left" vertical="center" wrapText="1"/>
      <protection hidden="1"/>
    </xf>
    <xf numFmtId="0" fontId="10" fillId="6" borderId="3" xfId="0" applyFont="1" applyFill="1" applyBorder="1" applyAlignment="1" applyProtection="1">
      <alignment horizontal="left" vertical="center" wrapText="1"/>
      <protection hidden="1"/>
    </xf>
    <xf numFmtId="0" fontId="10" fillId="6" borderId="9" xfId="0" applyFont="1" applyFill="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12"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9" xfId="0" applyFont="1" applyBorder="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50" fillId="0" borderId="21" xfId="23" applyFont="1" applyBorder="1" applyAlignment="1" applyProtection="1">
      <alignment horizontal="center" vertical="center"/>
      <protection hidden="1"/>
    </xf>
    <xf numFmtId="0" fontId="50" fillId="0" borderId="59" xfId="23" applyFont="1" applyBorder="1" applyAlignment="1" applyProtection="1">
      <alignment horizontal="center" vertical="center"/>
      <protection hidden="1"/>
    </xf>
    <xf numFmtId="0" fontId="50" fillId="0" borderId="18" xfId="23" applyFont="1" applyBorder="1" applyAlignment="1" applyProtection="1">
      <alignment horizontal="center" vertical="center"/>
      <protection hidden="1"/>
    </xf>
    <xf numFmtId="0" fontId="5" fillId="0" borderId="5" xfId="23" applyFont="1" applyBorder="1" applyAlignment="1" applyProtection="1">
      <alignment horizontal="justify" vertical="top" wrapText="1"/>
      <protection hidden="1"/>
    </xf>
    <xf numFmtId="0" fontId="5" fillId="0" borderId="23" xfId="23" applyFont="1" applyBorder="1" applyAlignment="1" applyProtection="1">
      <alignment horizontal="justify" vertical="top" wrapText="1"/>
      <protection hidden="1"/>
    </xf>
    <xf numFmtId="0" fontId="5" fillId="0" borderId="46" xfId="23" applyFont="1" applyBorder="1" applyAlignment="1" applyProtection="1">
      <alignment horizontal="justify" vertical="top" wrapText="1"/>
      <protection hidden="1"/>
    </xf>
    <xf numFmtId="0" fontId="5" fillId="0" borderId="51" xfId="23" applyFont="1" applyBorder="1" applyAlignment="1" applyProtection="1">
      <alignment horizontal="justify" vertical="top"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4" fillId="0" borderId="0" xfId="0" applyFont="1" applyAlignment="1" applyProtection="1">
      <alignment horizontal="center" vertical="top"/>
      <protection hidden="1"/>
    </xf>
    <xf numFmtId="0" fontId="4" fillId="6"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justify"/>
      <protection hidden="1"/>
    </xf>
    <xf numFmtId="0" fontId="37"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10" fillId="0" borderId="0" xfId="0" applyFont="1" applyAlignment="1">
      <alignment horizontal="left" vertical="top" wrapText="1"/>
    </xf>
    <xf numFmtId="0" fontId="33" fillId="0" borderId="0" xfId="0" applyFont="1" applyAlignment="1">
      <alignment horizontal="left" vertical="top" wrapText="1"/>
    </xf>
    <xf numFmtId="0" fontId="10" fillId="0" borderId="6" xfId="0" applyFont="1" applyBorder="1" applyAlignment="1">
      <alignment horizontal="left" vertical="center" wrapText="1"/>
    </xf>
    <xf numFmtId="0" fontId="10" fillId="0" borderId="12"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9" xfId="0" applyFont="1" applyBorder="1" applyAlignment="1" applyProtection="1">
      <alignment horizontal="left" vertical="top" wrapText="1"/>
      <protection hidden="1"/>
    </xf>
    <xf numFmtId="0" fontId="10" fillId="0" borderId="0" xfId="0" applyFont="1" applyAlignment="1">
      <alignment horizontal="left" vertical="center"/>
    </xf>
    <xf numFmtId="0" fontId="9" fillId="0" borderId="19" xfId="0" applyFont="1" applyBorder="1" applyAlignment="1" applyProtection="1">
      <alignment horizontal="left" vertical="center" wrapText="1"/>
      <protection hidden="1"/>
    </xf>
    <xf numFmtId="0" fontId="9" fillId="0" borderId="21" xfId="0" applyFont="1" applyBorder="1" applyAlignment="1" applyProtection="1">
      <alignment horizontal="left" vertical="center"/>
      <protection hidden="1"/>
    </xf>
    <xf numFmtId="0" fontId="9" fillId="0" borderId="59" xfId="0" applyFont="1" applyBorder="1" applyAlignment="1" applyProtection="1">
      <alignment horizontal="left" vertical="center"/>
      <protection hidden="1"/>
    </xf>
    <xf numFmtId="0" fontId="9" fillId="0" borderId="18" xfId="0" applyFont="1" applyBorder="1" applyAlignment="1" applyProtection="1">
      <alignment horizontal="left" vertical="center"/>
      <protection hidden="1"/>
    </xf>
    <xf numFmtId="0" fontId="9" fillId="2" borderId="12"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0" fontId="9" fillId="2" borderId="9" xfId="0" applyFont="1" applyFill="1" applyBorder="1" applyAlignment="1" applyProtection="1">
      <alignment horizontal="center" vertical="center" wrapText="1"/>
      <protection locked="0"/>
    </xf>
    <xf numFmtId="0" fontId="9" fillId="0" borderId="0" xfId="0" applyFont="1" applyAlignment="1" applyProtection="1">
      <alignment horizontal="justify" vertical="center" wrapText="1"/>
      <protection hidden="1"/>
    </xf>
    <xf numFmtId="0" fontId="9" fillId="0" borderId="20" xfId="0" applyFont="1" applyBorder="1" applyAlignment="1" applyProtection="1">
      <alignment horizontal="left" vertical="center" wrapText="1"/>
      <protection hidden="1"/>
    </xf>
    <xf numFmtId="0" fontId="9" fillId="0" borderId="32" xfId="0" applyFont="1" applyBorder="1" applyAlignment="1" applyProtection="1">
      <alignment horizontal="left" vertical="center" wrapText="1"/>
      <protection hidden="1"/>
    </xf>
    <xf numFmtId="0" fontId="9" fillId="0" borderId="46" xfId="0" applyFont="1" applyBorder="1" applyAlignment="1" applyProtection="1">
      <alignment horizontal="left" vertical="center" wrapText="1"/>
      <protection hidden="1"/>
    </xf>
    <xf numFmtId="0" fontId="9" fillId="0" borderId="51"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12"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0" borderId="6"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10" fillId="0" borderId="12" xfId="0" applyFont="1" applyBorder="1" applyAlignment="1" applyProtection="1">
      <alignment horizontal="left" vertical="center" wrapText="1"/>
      <protection hidden="1"/>
    </xf>
    <xf numFmtId="0" fontId="10" fillId="0" borderId="3" xfId="0" applyFont="1" applyBorder="1" applyAlignment="1" applyProtection="1">
      <alignment horizontal="left" vertical="center" wrapText="1"/>
      <protection hidden="1"/>
    </xf>
    <xf numFmtId="0" fontId="10" fillId="0" borderId="9" xfId="0" applyFont="1" applyBorder="1" applyAlignment="1" applyProtection="1">
      <alignment horizontal="left" vertical="center" wrapText="1"/>
      <protection hidden="1"/>
    </xf>
    <xf numFmtId="0" fontId="10" fillId="0" borderId="0" xfId="0" applyFont="1" applyAlignment="1" applyProtection="1">
      <alignment horizontal="justify" vertical="justify" wrapText="1"/>
      <protection hidden="1"/>
    </xf>
    <xf numFmtId="0" fontId="9" fillId="0" borderId="0" xfId="38" applyAlignment="1" applyProtection="1">
      <alignment horizontal="left" vertical="center"/>
      <protection hidden="1"/>
    </xf>
    <xf numFmtId="0" fontId="9" fillId="2" borderId="8" xfId="0" applyFont="1" applyFill="1" applyBorder="1" applyAlignment="1" applyProtection="1">
      <alignment horizontal="left" vertical="top" wrapText="1"/>
      <protection locked="0"/>
    </xf>
    <xf numFmtId="0" fontId="9" fillId="2" borderId="16" xfId="0" applyFont="1" applyFill="1" applyBorder="1" applyAlignment="1" applyProtection="1">
      <alignment horizontal="left" vertical="top" wrapText="1"/>
      <protection locked="0"/>
    </xf>
    <xf numFmtId="0" fontId="9" fillId="0" borderId="14"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9" fillId="0" borderId="8" xfId="0"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left" vertical="top" wrapText="1"/>
      <protection locked="0"/>
    </xf>
    <xf numFmtId="0" fontId="9" fillId="2" borderId="12"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22" fillId="0" borderId="0" xfId="0" applyFont="1" applyAlignment="1" applyProtection="1">
      <alignment horizontal="justify" vertical="center" wrapText="1"/>
      <protection hidden="1"/>
    </xf>
    <xf numFmtId="0" fontId="9" fillId="0" borderId="0" xfId="0" applyFont="1" applyAlignment="1" applyProtection="1">
      <alignment horizontal="left"/>
      <protection hidden="1"/>
    </xf>
    <xf numFmtId="0" fontId="9" fillId="2" borderId="6" xfId="0" applyFont="1" applyFill="1" applyBorder="1" applyAlignment="1" applyProtection="1">
      <alignment horizontal="right" vertical="top" wrapText="1"/>
      <protection locked="0"/>
    </xf>
    <xf numFmtId="0" fontId="9" fillId="2" borderId="9" xfId="0" applyFont="1" applyFill="1" applyBorder="1" applyAlignment="1" applyProtection="1">
      <alignment horizontal="center" vertical="top" wrapText="1"/>
      <protection locked="0"/>
    </xf>
    <xf numFmtId="0" fontId="10" fillId="0" borderId="0" xfId="0" applyFont="1" applyAlignment="1" applyProtection="1">
      <alignment horizontal="left" vertical="top" wrapText="1"/>
      <protection locked="0"/>
    </xf>
    <xf numFmtId="0" fontId="10" fillId="0" borderId="0" xfId="0" applyFont="1" applyAlignment="1" applyProtection="1">
      <alignment vertical="center" wrapText="1"/>
      <protection hidden="1"/>
    </xf>
    <xf numFmtId="0" fontId="0" fillId="0" borderId="0" xfId="0" applyAlignment="1">
      <alignment wrapText="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wrapText="1"/>
      <protection hidden="1"/>
    </xf>
    <xf numFmtId="0" fontId="8" fillId="0" borderId="6" xfId="0" applyFont="1" applyBorder="1" applyAlignment="1">
      <alignment horizontal="center" vertical="center" wrapText="1"/>
    </xf>
    <xf numFmtId="0" fontId="9" fillId="0" borderId="6" xfId="0" applyFont="1" applyBorder="1" applyAlignment="1" applyProtection="1">
      <alignment horizontal="center" vertical="top" wrapText="1"/>
      <protection hidden="1"/>
    </xf>
    <xf numFmtId="0" fontId="22" fillId="0" borderId="4" xfId="0" applyFont="1" applyBorder="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9" fillId="2" borderId="20" xfId="0" applyFont="1" applyFill="1" applyBorder="1" applyAlignment="1" applyProtection="1">
      <alignment horizontal="left" vertical="top" wrapText="1"/>
      <protection locked="0"/>
    </xf>
    <xf numFmtId="0" fontId="26" fillId="0" borderId="6" xfId="0" applyFont="1" applyBorder="1" applyAlignment="1" applyProtection="1">
      <alignment horizontal="left" vertical="center" wrapText="1"/>
      <protection hidden="1"/>
    </xf>
    <xf numFmtId="0" fontId="26" fillId="2" borderId="6" xfId="0" applyFont="1" applyFill="1" applyBorder="1" applyAlignment="1" applyProtection="1">
      <alignment horizontal="left" vertical="center" wrapText="1"/>
      <protection locked="0"/>
    </xf>
    <xf numFmtId="0" fontId="22" fillId="0" borderId="0" xfId="0" applyFont="1" applyAlignment="1" applyProtection="1">
      <alignment horizontal="justify" vertical="top" wrapText="1"/>
      <protection hidden="1"/>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19"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11" fillId="0" borderId="0" xfId="27" applyFont="1" applyAlignment="1" applyProtection="1">
      <alignment horizontal="center" vertical="justify" wrapText="1"/>
      <protection hidden="1"/>
    </xf>
    <xf numFmtId="0" fontId="10" fillId="0" borderId="0" xfId="27" applyFont="1" applyAlignment="1" applyProtection="1">
      <alignment horizontal="center" vertical="center"/>
      <protection hidden="1"/>
    </xf>
    <xf numFmtId="0" fontId="10" fillId="0" borderId="0" xfId="27" applyFont="1" applyAlignment="1" applyProtection="1">
      <alignment horizontal="justify" vertical="center" wrapText="1"/>
      <protection hidden="1"/>
    </xf>
    <xf numFmtId="0" fontId="9" fillId="0" borderId="0" xfId="27" applyFont="1" applyAlignment="1" applyProtection="1">
      <alignment horizontal="justify" vertical="top"/>
      <protection hidden="1"/>
    </xf>
    <xf numFmtId="0" fontId="22" fillId="0" borderId="0" xfId="27" applyFont="1" applyAlignment="1" applyProtection="1">
      <alignment horizontal="left" vertical="center" wrapText="1"/>
      <protection hidden="1"/>
    </xf>
    <xf numFmtId="0" fontId="11" fillId="0" borderId="0" xfId="27" applyFont="1" applyAlignment="1" applyProtection="1">
      <alignment horizontal="center" vertical="center" wrapText="1"/>
      <protection hidden="1"/>
    </xf>
    <xf numFmtId="0" fontId="9" fillId="0" borderId="0" xfId="27" applyFont="1" applyAlignment="1" applyProtection="1">
      <alignment horizontal="justify" vertical="center"/>
      <protection hidden="1"/>
    </xf>
    <xf numFmtId="0" fontId="9" fillId="2" borderId="6" xfId="27" applyFont="1" applyFill="1" applyBorder="1" applyAlignment="1" applyProtection="1">
      <alignment horizontal="left" vertical="top" wrapText="1"/>
      <protection hidden="1"/>
    </xf>
    <xf numFmtId="0" fontId="9" fillId="0" borderId="6" xfId="27" applyFont="1" applyBorder="1" applyAlignment="1" applyProtection="1">
      <alignment horizontal="center" vertical="center" wrapText="1"/>
      <protection hidden="1"/>
    </xf>
    <xf numFmtId="0" fontId="10" fillId="0" borderId="0" xfId="38" applyFont="1" applyAlignment="1" applyProtection="1">
      <alignment horizontal="left" vertical="center" wrapText="1"/>
      <protection hidden="1"/>
    </xf>
    <xf numFmtId="0" fontId="9" fillId="0" borderId="0" xfId="0" applyFont="1" applyAlignment="1" applyProtection="1">
      <alignment horizontal="justify" vertical="top" wrapText="1"/>
      <protection hidden="1"/>
    </xf>
    <xf numFmtId="0" fontId="51" fillId="0" borderId="0" xfId="0" applyFont="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13" xfId="0" applyFont="1" applyBorder="1" applyAlignment="1" applyProtection="1">
      <alignment horizontal="center" vertical="center" wrapText="1"/>
      <protection hidden="1"/>
    </xf>
    <xf numFmtId="0" fontId="8" fillId="7" borderId="6" xfId="0" applyFont="1" applyFill="1" applyBorder="1" applyAlignment="1" applyProtection="1">
      <alignment horizontal="center" vertical="center"/>
      <protection hidden="1"/>
    </xf>
    <xf numFmtId="0" fontId="9" fillId="0" borderId="0" xfId="0" applyFont="1" applyAlignment="1" applyProtection="1">
      <alignment horizontal="left" vertical="center"/>
      <protection hidden="1"/>
    </xf>
    <xf numFmtId="0" fontId="9" fillId="0" borderId="15" xfId="0" applyFont="1" applyBorder="1" applyAlignment="1" applyProtection="1">
      <alignment horizontal="left" vertical="center" wrapText="1"/>
      <protection hidden="1"/>
    </xf>
    <xf numFmtId="0" fontId="10" fillId="7" borderId="6" xfId="0" applyFont="1" applyFill="1" applyBorder="1" applyAlignment="1" applyProtection="1">
      <alignment horizontal="center" vertical="center" wrapText="1"/>
      <protection hidden="1"/>
    </xf>
    <xf numFmtId="0" fontId="5" fillId="2" borderId="0" xfId="0" applyFont="1" applyFill="1" applyAlignment="1" applyProtection="1">
      <alignment horizontal="left" vertical="center" wrapText="1"/>
      <protection locked="0"/>
    </xf>
    <xf numFmtId="0" fontId="5" fillId="0" borderId="6" xfId="0" applyFont="1" applyBorder="1" applyAlignment="1" applyProtection="1">
      <alignment horizontal="center" vertical="center"/>
      <protection hidden="1"/>
    </xf>
    <xf numFmtId="0" fontId="5" fillId="9" borderId="0" xfId="0" applyFont="1" applyFill="1" applyAlignment="1" applyProtection="1">
      <alignment horizontal="justify" vertical="center" wrapText="1"/>
      <protection hidden="1"/>
    </xf>
    <xf numFmtId="0" fontId="5" fillId="9" borderId="0" xfId="0" applyFont="1" applyFill="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172" fontId="5" fillId="0" borderId="0" xfId="0" applyNumberFormat="1" applyFont="1" applyAlignment="1" applyProtection="1">
      <alignment horizontal="left" vertical="center" wrapText="1"/>
      <protection hidden="1"/>
    </xf>
    <xf numFmtId="0" fontId="5" fillId="2" borderId="6" xfId="0" applyFont="1" applyFill="1" applyBorder="1" applyAlignment="1" applyProtection="1">
      <alignment horizontal="left" vertical="center" wrapText="1"/>
      <protection locked="0"/>
    </xf>
    <xf numFmtId="172" fontId="5" fillId="0" borderId="0" xfId="0" applyNumberFormat="1" applyFont="1" applyAlignment="1" applyProtection="1">
      <alignment horizontal="justify" vertical="center" wrapText="1"/>
      <protection hidden="1"/>
    </xf>
    <xf numFmtId="0" fontId="5" fillId="0" borderId="0" xfId="33" applyFont="1" applyAlignment="1" applyProtection="1">
      <alignment horizontal="left" vertical="center"/>
      <protection hidden="1"/>
    </xf>
    <xf numFmtId="0" fontId="5" fillId="0" borderId="0" xfId="33" applyFont="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left" vertical="center"/>
      <protection hidden="1"/>
    </xf>
    <xf numFmtId="0" fontId="5" fillId="0" borderId="5" xfId="0" applyFont="1" applyBorder="1" applyAlignment="1" applyProtection="1">
      <alignment horizontal="left" vertical="center"/>
      <protection hidden="1"/>
    </xf>
    <xf numFmtId="0" fontId="5" fillId="2" borderId="5" xfId="0" applyFont="1" applyFill="1" applyBorder="1" applyAlignment="1" applyProtection="1">
      <alignment horizontal="left" vertical="center" wrapText="1"/>
      <protection locked="0"/>
    </xf>
    <xf numFmtId="0" fontId="5" fillId="0" borderId="41" xfId="0" applyFont="1" applyBorder="1" applyAlignment="1" applyProtection="1">
      <alignment horizontal="left" vertical="center"/>
      <protection hidden="1"/>
    </xf>
    <xf numFmtId="0" fontId="5" fillId="2" borderId="0" xfId="0" applyFont="1" applyFill="1" applyAlignment="1" applyProtection="1">
      <alignment horizontal="center" vertical="center" wrapText="1"/>
      <protection locked="0"/>
    </xf>
    <xf numFmtId="0" fontId="5" fillId="0" borderId="26" xfId="0" applyFont="1" applyBorder="1" applyAlignment="1" applyProtection="1">
      <alignment horizontal="left" vertical="center"/>
      <protection hidden="1"/>
    </xf>
    <xf numFmtId="2" fontId="25" fillId="0" borderId="0" xfId="36" applyNumberFormat="1" applyFont="1" applyAlignment="1" applyProtection="1">
      <alignment horizontal="left" vertical="center"/>
      <protection hidden="1"/>
    </xf>
  </cellXfs>
  <cellStyles count="4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2 2" xfId="24" xr:uid="{00000000-0005-0000-0000-000018000000}"/>
    <cellStyle name="Normal 2 2 2" xfId="43" xr:uid="{00000000-0005-0000-0000-000019000000}"/>
    <cellStyle name="Normal 2 3" xfId="25" xr:uid="{00000000-0005-0000-0000-00001A000000}"/>
    <cellStyle name="Normal 2_20 Price Schedule VOL III Rev-2" xfId="26" xr:uid="{00000000-0005-0000-0000-00001B000000}"/>
    <cellStyle name="Normal 3" xfId="27" xr:uid="{00000000-0005-0000-0000-00001C000000}"/>
    <cellStyle name="Normal 3 2" xfId="28" xr:uid="{00000000-0005-0000-0000-00001D000000}"/>
    <cellStyle name="Normal 3 3" xfId="29" xr:uid="{00000000-0005-0000-0000-00001E000000}"/>
    <cellStyle name="Normal 3_First Envelope - R2" xfId="30" xr:uid="{00000000-0005-0000-0000-00001F000000}"/>
    <cellStyle name="Normal 4" xfId="31" xr:uid="{00000000-0005-0000-0000-000020000000}"/>
    <cellStyle name="Normal 5" xfId="32" xr:uid="{00000000-0005-0000-0000-000021000000}"/>
    <cellStyle name="Normal 6" xfId="45" xr:uid="{00000000-0005-0000-0000-000022000000}"/>
    <cellStyle name="Normal 7" xfId="44" xr:uid="{00000000-0005-0000-0000-000023000000}"/>
    <cellStyle name="Normal_Annexures TW 04 2" xfId="33" xr:uid="{00000000-0005-0000-0000-000024000000}"/>
    <cellStyle name="Normal_Attach 3(JV)" xfId="34" xr:uid="{00000000-0005-0000-0000-000025000000}"/>
    <cellStyle name="Normal_Attacments TW 04" xfId="35" xr:uid="{00000000-0005-0000-0000-000026000000}"/>
    <cellStyle name="Normal_Entertainment Form" xfId="36" xr:uid="{00000000-0005-0000-0000-000027000000}"/>
    <cellStyle name="Normal_Price_Schedules for Insulator Package Rev-01" xfId="37" xr:uid="{00000000-0005-0000-0000-000028000000}"/>
    <cellStyle name="Normal_PRICE-SCHE Bihar-Rev-2-corrections" xfId="38" xr:uid="{00000000-0005-0000-0000-000029000000}"/>
    <cellStyle name="Normal_PRICE-SCHE Bihar-Rev-2-corrections_Price_Schedules for Insulator Package Rev-01" xfId="47" xr:uid="{D9E7B028-A3B9-4B58-AA46-73C6EA958FA4}"/>
    <cellStyle name="Normal_Sheet1" xfId="39" xr:uid="{00000000-0005-0000-0000-00002A000000}"/>
    <cellStyle name="Popis" xfId="40" xr:uid="{00000000-0005-0000-0000-00002B000000}"/>
    <cellStyle name="Sledovaný hypertextový odkaz" xfId="41" xr:uid="{00000000-0005-0000-0000-00002C000000}"/>
    <cellStyle name="Standard_BS14" xfId="42" xr:uid="{00000000-0005-0000-0000-00002D000000}"/>
    <cellStyle name="Style 1" xfId="46" xr:uid="{00000000-0005-0000-0000-00002E000000}"/>
  </cellStyles>
  <dxfs count="44">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name val="Cambria"/>
        <scheme val="none"/>
      </font>
      <fill>
        <patternFill patternType="solid">
          <bgColor theme="0"/>
        </patternFill>
      </fill>
    </dxf>
    <dxf>
      <font>
        <condense val="0"/>
        <extend val="0"/>
        <color auto="1"/>
      </font>
      <fill>
        <patternFill patternType="none">
          <bgColor indexed="65"/>
        </patternFill>
      </fill>
    </dxf>
    <dxf>
      <font>
        <color theme="0"/>
      </font>
      <fill>
        <patternFill patternType="none">
          <bgColor indexed="65"/>
        </patternFill>
      </fill>
    </dxf>
    <dxf>
      <fill>
        <patternFill patternType="none">
          <bgColor indexed="65"/>
        </patternFill>
      </fill>
    </dxf>
    <dxf>
      <font>
        <condense val="0"/>
        <extend val="0"/>
        <color indexed="9"/>
      </font>
    </dxf>
    <dxf>
      <font>
        <strike val="0"/>
        <condense val="0"/>
        <extend val="0"/>
        <color indexed="9"/>
      </font>
      <fill>
        <patternFill patternType="none">
          <bgColor indexed="65"/>
        </patternFill>
      </fill>
      <border>
        <left/>
        <right/>
        <top/>
        <bottom/>
      </border>
    </dxf>
    <dxf>
      <font>
        <strike/>
      </font>
    </dxf>
    <dxf>
      <font>
        <strike/>
        <condense val="0"/>
        <extend val="0"/>
        <color auto="1"/>
      </font>
      <fill>
        <patternFill patternType="none">
          <bgColor indexed="65"/>
        </patternFill>
      </fill>
    </dxf>
    <dxf>
      <font>
        <color indexed="9"/>
      </font>
      <fill>
        <patternFill patternType="none">
          <bgColor indexed="65"/>
        </patternFill>
      </fill>
    </dxf>
    <dxf>
      <font>
        <color indexed="13"/>
      </font>
    </dxf>
    <dxf>
      <font>
        <color indexed="9"/>
      </font>
    </dxf>
    <dxf>
      <font>
        <condense val="0"/>
        <extend val="0"/>
        <color indexed="9"/>
      </font>
    </dxf>
    <dxf>
      <font>
        <color theme="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fmlaLink="#REF!" lockText="1" noThreeD="1"/>
</file>

<file path=xl/ctrlProps/ctrlProp6.xml><?xml version="1.0" encoding="utf-8"?>
<formControlPr xmlns="http://schemas.microsoft.com/office/spreadsheetml/2009/9/main" objectType="CheckBox" fmlaLink="#REF!" lockText="1" noThreeD="1"/>
</file>

<file path=xl/ctrlProps/ctrlProp7.xml><?xml version="1.0" encoding="utf-8"?>
<formControlPr xmlns="http://schemas.microsoft.com/office/spreadsheetml/2009/9/main" objectType="CheckBox" fmlaLink="$H$20" lockText="1" noThreeD="1"/>
</file>

<file path=xl/ctrlProps/ctrlProp8.xml><?xml version="1.0" encoding="utf-8"?>
<formControlPr xmlns="http://schemas.microsoft.com/office/spreadsheetml/2009/9/main" objectType="Radio" firstButton="1" fmlaLink="$H$62" lockText="1" noThreeD="1"/>
</file>

<file path=xl/ctrlProps/ctrlProp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14</xdr:row>
      <xdr:rowOff>123825</xdr:rowOff>
    </xdr:from>
    <xdr:to>
      <xdr:col>4</xdr:col>
      <xdr:colOff>752475</xdr:colOff>
      <xdr:row>17</xdr:row>
      <xdr:rowOff>47625</xdr:rowOff>
    </xdr:to>
    <xdr:pic>
      <xdr:nvPicPr>
        <xdr:cNvPr id="1195" name="Picture 1">
          <a:extLst>
            <a:ext uri="{FF2B5EF4-FFF2-40B4-BE49-F238E27FC236}">
              <a16:creationId xmlns:a16="http://schemas.microsoft.com/office/drawing/2014/main" id="{00000000-0008-0000-0100-0000AB0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24750" y="4914900"/>
          <a:ext cx="619125" cy="733425"/>
        </a:xfrm>
        <a:prstGeom prst="rect">
          <a:avLst/>
        </a:prstGeom>
        <a:noFill/>
        <a:ln w="9525">
          <a:noFill/>
          <a:miter lim="800000"/>
          <a:headEnd/>
          <a:tailEnd/>
        </a:ln>
      </xdr:spPr>
    </xdr:pic>
    <xdr:clientData/>
  </xdr:twoCellAnchor>
  <xdr:twoCellAnchor>
    <xdr:from>
      <xdr:col>1</xdr:col>
      <xdr:colOff>9525</xdr:colOff>
      <xdr:row>12</xdr:row>
      <xdr:rowOff>11430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320" name="Group 12">
          <a:hlinkClick xmlns:r="http://schemas.openxmlformats.org/officeDocument/2006/relationships" r:id="rId1" tooltip="Click for Next Attachment"/>
          <a:extLst>
            <a:ext uri="{FF2B5EF4-FFF2-40B4-BE49-F238E27FC236}">
              <a16:creationId xmlns:a16="http://schemas.microsoft.com/office/drawing/2014/main" id="{00000000-0008-0000-0200-000010090000}"/>
            </a:ext>
          </a:extLst>
        </xdr:cNvPr>
        <xdr:cNvGrpSpPr>
          <a:grpSpLocks/>
        </xdr:cNvGrpSpPr>
      </xdr:nvGrpSpPr>
      <xdr:grpSpPr bwMode="auto">
        <a:xfrm>
          <a:off x="7848600" y="47625"/>
          <a:ext cx="533400" cy="752475"/>
          <a:chOff x="738" y="5"/>
          <a:chExt cx="116" cy="73"/>
        </a:xfrm>
      </xdr:grpSpPr>
      <xdr:sp macro="" textlink="">
        <xdr:nvSpPr>
          <xdr:cNvPr id="2321" name="AutoShape 13">
            <a:extLst>
              <a:ext uri="{FF2B5EF4-FFF2-40B4-BE49-F238E27FC236}">
                <a16:creationId xmlns:a16="http://schemas.microsoft.com/office/drawing/2014/main" id="{00000000-0008-0000-0200-0000110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3328" name="Group 3">
          <a:hlinkClick xmlns:r="http://schemas.openxmlformats.org/officeDocument/2006/relationships" r:id="rId1" tooltip="Click for Next Attachment"/>
          <a:extLst>
            <a:ext uri="{FF2B5EF4-FFF2-40B4-BE49-F238E27FC236}">
              <a16:creationId xmlns:a16="http://schemas.microsoft.com/office/drawing/2014/main" id="{00000000-0008-0000-0300-0000000D0000}"/>
            </a:ext>
          </a:extLst>
        </xdr:cNvPr>
        <xdr:cNvGrpSpPr>
          <a:grpSpLocks/>
        </xdr:cNvGrpSpPr>
      </xdr:nvGrpSpPr>
      <xdr:grpSpPr bwMode="auto">
        <a:xfrm>
          <a:off x="6705600" y="47625"/>
          <a:ext cx="428625" cy="695325"/>
          <a:chOff x="738" y="5"/>
          <a:chExt cx="116" cy="73"/>
        </a:xfrm>
      </xdr:grpSpPr>
      <xdr:sp macro="" textlink="">
        <xdr:nvSpPr>
          <xdr:cNvPr id="3329" name="AutoShape 1">
            <a:extLst>
              <a:ext uri="{FF2B5EF4-FFF2-40B4-BE49-F238E27FC236}">
                <a16:creationId xmlns:a16="http://schemas.microsoft.com/office/drawing/2014/main" id="{00000000-0008-0000-0300-000001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51071" name="Group 1">
          <a:hlinkClick xmlns:r="http://schemas.openxmlformats.org/officeDocument/2006/relationships" r:id="rId1" tooltip="Click for Next Attachment"/>
          <a:extLst>
            <a:ext uri="{FF2B5EF4-FFF2-40B4-BE49-F238E27FC236}">
              <a16:creationId xmlns:a16="http://schemas.microsoft.com/office/drawing/2014/main" id="{00000000-0008-0000-0400-00007FC70000}"/>
            </a:ext>
          </a:extLst>
        </xdr:cNvPr>
        <xdr:cNvGrpSpPr>
          <a:grpSpLocks/>
        </xdr:cNvGrpSpPr>
      </xdr:nvGrpSpPr>
      <xdr:grpSpPr bwMode="auto">
        <a:xfrm>
          <a:off x="9686925" y="200025"/>
          <a:ext cx="1238250" cy="876300"/>
          <a:chOff x="738" y="5"/>
          <a:chExt cx="116" cy="73"/>
        </a:xfrm>
      </xdr:grpSpPr>
      <xdr:sp macro="" textlink="">
        <xdr:nvSpPr>
          <xdr:cNvPr id="51072" name="AutoShape 2">
            <a:extLst>
              <a:ext uri="{FF2B5EF4-FFF2-40B4-BE49-F238E27FC236}">
                <a16:creationId xmlns:a16="http://schemas.microsoft.com/office/drawing/2014/main" id="{00000000-0008-0000-0400-000080C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753" y="23"/>
            <a:ext cx="104"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74</xdr:row>
          <xdr:rowOff>19050</xdr:rowOff>
        </xdr:from>
        <xdr:to>
          <xdr:col>6</xdr:col>
          <xdr:colOff>438150</xdr:colOff>
          <xdr:row>75</xdr:row>
          <xdr:rowOff>95250</xdr:rowOff>
        </xdr:to>
        <xdr:sp macro="" textlink="">
          <xdr:nvSpPr>
            <xdr:cNvPr id="51008" name="Check Box 832" hidden="1">
              <a:extLst>
                <a:ext uri="{63B3BB69-23CF-44E3-9099-C40C66FF867C}">
                  <a14:compatExt spid="_x0000_s51008"/>
                </a:ext>
                <a:ext uri="{FF2B5EF4-FFF2-40B4-BE49-F238E27FC236}">
                  <a16:creationId xmlns:a16="http://schemas.microsoft.com/office/drawing/2014/main" id="{00000000-0008-0000-0400-000040C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74</xdr:row>
          <xdr:rowOff>38100</xdr:rowOff>
        </xdr:from>
        <xdr:to>
          <xdr:col>8</xdr:col>
          <xdr:colOff>476250</xdr:colOff>
          <xdr:row>75</xdr:row>
          <xdr:rowOff>114300</xdr:rowOff>
        </xdr:to>
        <xdr:sp macro="" textlink="">
          <xdr:nvSpPr>
            <xdr:cNvPr id="51010" name="Check Box 834" hidden="1">
              <a:extLst>
                <a:ext uri="{63B3BB69-23CF-44E3-9099-C40C66FF867C}">
                  <a14:compatExt spid="_x0000_s51010"/>
                </a:ext>
                <a:ext uri="{FF2B5EF4-FFF2-40B4-BE49-F238E27FC236}">
                  <a16:creationId xmlns:a16="http://schemas.microsoft.com/office/drawing/2014/main" id="{00000000-0008-0000-0400-000042C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76</xdr:row>
          <xdr:rowOff>200025</xdr:rowOff>
        </xdr:from>
        <xdr:to>
          <xdr:col>8</xdr:col>
          <xdr:colOff>723900</xdr:colOff>
          <xdr:row>77</xdr:row>
          <xdr:rowOff>76200</xdr:rowOff>
        </xdr:to>
        <xdr:sp macro="" textlink="">
          <xdr:nvSpPr>
            <xdr:cNvPr id="50212" name="Check Box 36" hidden="1">
              <a:extLst>
                <a:ext uri="{63B3BB69-23CF-44E3-9099-C40C66FF867C}">
                  <a14:compatExt spid="_x0000_s50212"/>
                </a:ext>
                <a:ext uri="{FF2B5EF4-FFF2-40B4-BE49-F238E27FC236}">
                  <a16:creationId xmlns:a16="http://schemas.microsoft.com/office/drawing/2014/main" id="{00000000-0008-0000-0400-000024C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76</xdr:row>
          <xdr:rowOff>200025</xdr:rowOff>
        </xdr:from>
        <xdr:to>
          <xdr:col>6</xdr:col>
          <xdr:colOff>723900</xdr:colOff>
          <xdr:row>77</xdr:row>
          <xdr:rowOff>76200</xdr:rowOff>
        </xdr:to>
        <xdr:sp macro="" textlink="">
          <xdr:nvSpPr>
            <xdr:cNvPr id="51012" name="Check Box 836" hidden="1">
              <a:extLst>
                <a:ext uri="{63B3BB69-23CF-44E3-9099-C40C66FF867C}">
                  <a14:compatExt spid="_x0000_s51012"/>
                </a:ext>
                <a:ext uri="{FF2B5EF4-FFF2-40B4-BE49-F238E27FC236}">
                  <a16:creationId xmlns:a16="http://schemas.microsoft.com/office/drawing/2014/main" id="{00000000-0008-0000-0400-000044C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51456" name="Group 1">
          <a:hlinkClick xmlns:r="http://schemas.openxmlformats.org/officeDocument/2006/relationships" r:id="rId1" tooltip="Click for Next Attachment"/>
          <a:extLst>
            <a:ext uri="{FF2B5EF4-FFF2-40B4-BE49-F238E27FC236}">
              <a16:creationId xmlns:a16="http://schemas.microsoft.com/office/drawing/2014/main" id="{00000000-0008-0000-0500-000000C90000}"/>
            </a:ext>
          </a:extLst>
        </xdr:cNvPr>
        <xdr:cNvGrpSpPr>
          <a:grpSpLocks/>
        </xdr:cNvGrpSpPr>
      </xdr:nvGrpSpPr>
      <xdr:grpSpPr bwMode="auto">
        <a:xfrm>
          <a:off x="7029450" y="38100"/>
          <a:ext cx="1104900" cy="1485900"/>
          <a:chOff x="738" y="5"/>
          <a:chExt cx="116" cy="73"/>
        </a:xfrm>
      </xdr:grpSpPr>
      <xdr:sp macro="" textlink="">
        <xdr:nvSpPr>
          <xdr:cNvPr id="51457" name="AutoShape 2">
            <a:extLst>
              <a:ext uri="{FF2B5EF4-FFF2-40B4-BE49-F238E27FC236}">
                <a16:creationId xmlns:a16="http://schemas.microsoft.com/office/drawing/2014/main" id="{00000000-0008-0000-0500-000001C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52480" name="Group 1">
          <a:hlinkClick xmlns:r="http://schemas.openxmlformats.org/officeDocument/2006/relationships" r:id="rId1" tooltip="Click for Next Attachment"/>
          <a:extLst>
            <a:ext uri="{FF2B5EF4-FFF2-40B4-BE49-F238E27FC236}">
              <a16:creationId xmlns:a16="http://schemas.microsoft.com/office/drawing/2014/main" id="{00000000-0008-0000-0600-000000CD0000}"/>
            </a:ext>
          </a:extLst>
        </xdr:cNvPr>
        <xdr:cNvGrpSpPr>
          <a:grpSpLocks/>
        </xdr:cNvGrpSpPr>
      </xdr:nvGrpSpPr>
      <xdr:grpSpPr bwMode="auto">
        <a:xfrm>
          <a:off x="6877050" y="57150"/>
          <a:ext cx="1104900" cy="628650"/>
          <a:chOff x="738" y="5"/>
          <a:chExt cx="116" cy="73"/>
        </a:xfrm>
      </xdr:grpSpPr>
      <xdr:sp macro="" textlink="">
        <xdr:nvSpPr>
          <xdr:cNvPr id="52481" name="AutoShape 2">
            <a:extLst>
              <a:ext uri="{FF2B5EF4-FFF2-40B4-BE49-F238E27FC236}">
                <a16:creationId xmlns:a16="http://schemas.microsoft.com/office/drawing/2014/main" id="{00000000-0008-0000-0600-000001C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53504" name="Group 1">
          <a:hlinkClick xmlns:r="http://schemas.openxmlformats.org/officeDocument/2006/relationships" r:id="rId1" tooltip="Click for Next Attachment"/>
          <a:extLst>
            <a:ext uri="{FF2B5EF4-FFF2-40B4-BE49-F238E27FC236}">
              <a16:creationId xmlns:a16="http://schemas.microsoft.com/office/drawing/2014/main" id="{00000000-0008-0000-0700-000000D10000}"/>
            </a:ext>
          </a:extLst>
        </xdr:cNvPr>
        <xdr:cNvGrpSpPr>
          <a:grpSpLocks/>
        </xdr:cNvGrpSpPr>
      </xdr:nvGrpSpPr>
      <xdr:grpSpPr bwMode="auto">
        <a:xfrm>
          <a:off x="6686550" y="47625"/>
          <a:ext cx="1104900" cy="704850"/>
          <a:chOff x="738" y="5"/>
          <a:chExt cx="116" cy="73"/>
        </a:xfrm>
      </xdr:grpSpPr>
      <xdr:sp macro="" textlink="">
        <xdr:nvSpPr>
          <xdr:cNvPr id="53505" name="AutoShape 2">
            <a:extLst>
              <a:ext uri="{FF2B5EF4-FFF2-40B4-BE49-F238E27FC236}">
                <a16:creationId xmlns:a16="http://schemas.microsoft.com/office/drawing/2014/main" id="{00000000-0008-0000-0700-000001D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491" name="Group 1">
          <a:hlinkClick xmlns:r="http://schemas.openxmlformats.org/officeDocument/2006/relationships" r:id="rId1" tooltip="Click for Next Attachment"/>
          <a:extLst>
            <a:ext uri="{FF2B5EF4-FFF2-40B4-BE49-F238E27FC236}">
              <a16:creationId xmlns:a16="http://schemas.microsoft.com/office/drawing/2014/main" id="{00000000-0008-0000-0800-000013250000}"/>
            </a:ext>
          </a:extLst>
        </xdr:cNvPr>
        <xdr:cNvGrpSpPr>
          <a:grpSpLocks/>
        </xdr:cNvGrpSpPr>
      </xdr:nvGrpSpPr>
      <xdr:grpSpPr bwMode="auto">
        <a:xfrm>
          <a:off x="6896100" y="47625"/>
          <a:ext cx="1104900" cy="962025"/>
          <a:chOff x="738" y="5"/>
          <a:chExt cx="116" cy="73"/>
        </a:xfrm>
      </xdr:grpSpPr>
      <xdr:sp macro="" textlink="">
        <xdr:nvSpPr>
          <xdr:cNvPr id="9492" name="AutoShape 2">
            <a:extLst>
              <a:ext uri="{FF2B5EF4-FFF2-40B4-BE49-F238E27FC236}">
                <a16:creationId xmlns:a16="http://schemas.microsoft.com/office/drawing/2014/main" id="{00000000-0008-0000-0800-0000142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609600</xdr:colOff>
          <xdr:row>24</xdr:row>
          <xdr:rowOff>0</xdr:rowOff>
        </xdr:from>
        <xdr:to>
          <xdr:col>4</xdr:col>
          <xdr:colOff>819150</xdr:colOff>
          <xdr:row>25</xdr:row>
          <xdr:rowOff>104775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609600</xdr:colOff>
          <xdr:row>22</xdr:row>
          <xdr:rowOff>0</xdr:rowOff>
        </xdr:from>
        <xdr:to>
          <xdr:col>4</xdr:col>
          <xdr:colOff>609600</xdr:colOff>
          <xdr:row>27</xdr:row>
          <xdr:rowOff>38100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9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595" name="Group 1">
          <a:hlinkClick xmlns:r="http://schemas.openxmlformats.org/officeDocument/2006/relationships" r:id="rId1" tooltip="Click for Next Attachment"/>
          <a:extLst>
            <a:ext uri="{FF2B5EF4-FFF2-40B4-BE49-F238E27FC236}">
              <a16:creationId xmlns:a16="http://schemas.microsoft.com/office/drawing/2014/main" id="{00000000-0008-0000-0A00-000063290000}"/>
            </a:ext>
          </a:extLst>
        </xdr:cNvPr>
        <xdr:cNvGrpSpPr>
          <a:grpSpLocks/>
        </xdr:cNvGrpSpPr>
      </xdr:nvGrpSpPr>
      <xdr:grpSpPr bwMode="auto">
        <a:xfrm>
          <a:off x="6696075" y="47625"/>
          <a:ext cx="1104900" cy="923925"/>
          <a:chOff x="738" y="5"/>
          <a:chExt cx="116" cy="73"/>
        </a:xfrm>
      </xdr:grpSpPr>
      <xdr:sp macro="" textlink="">
        <xdr:nvSpPr>
          <xdr:cNvPr id="10597" name="AutoShape 2">
            <a:extLst>
              <a:ext uri="{FF2B5EF4-FFF2-40B4-BE49-F238E27FC236}">
                <a16:creationId xmlns:a16="http://schemas.microsoft.com/office/drawing/2014/main" id="{00000000-0008-0000-0A00-0000652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1466850</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57600" name="Group 1">
          <a:hlinkClick xmlns:r="http://schemas.openxmlformats.org/officeDocument/2006/relationships" r:id="rId1" tooltip="Click for Next Attachment"/>
          <a:extLst>
            <a:ext uri="{FF2B5EF4-FFF2-40B4-BE49-F238E27FC236}">
              <a16:creationId xmlns:a16="http://schemas.microsoft.com/office/drawing/2014/main" id="{00000000-0008-0000-0B00-000000E10000}"/>
            </a:ext>
          </a:extLst>
        </xdr:cNvPr>
        <xdr:cNvGrpSpPr>
          <a:grpSpLocks/>
        </xdr:cNvGrpSpPr>
      </xdr:nvGrpSpPr>
      <xdr:grpSpPr bwMode="auto">
        <a:xfrm>
          <a:off x="7153275" y="47625"/>
          <a:ext cx="1104900" cy="1123950"/>
          <a:chOff x="738" y="5"/>
          <a:chExt cx="116" cy="73"/>
        </a:xfrm>
      </xdr:grpSpPr>
      <xdr:sp macro="" textlink="">
        <xdr:nvSpPr>
          <xdr:cNvPr id="57601" name="AutoShape 2">
            <a:extLst>
              <a:ext uri="{FF2B5EF4-FFF2-40B4-BE49-F238E27FC236}">
                <a16:creationId xmlns:a16="http://schemas.microsoft.com/office/drawing/2014/main" id="{00000000-0008-0000-0B00-000001E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12</xdr:col>
      <xdr:colOff>152400</xdr:colOff>
      <xdr:row>0</xdr:row>
      <xdr:rowOff>47625</xdr:rowOff>
    </xdr:from>
    <xdr:to>
      <xdr:col>14</xdr:col>
      <xdr:colOff>38100</xdr:colOff>
      <xdr:row>2</xdr:row>
      <xdr:rowOff>533400</xdr:rowOff>
    </xdr:to>
    <xdr:grpSp>
      <xdr:nvGrpSpPr>
        <xdr:cNvPr id="58624" name="Group 1">
          <a:hlinkClick xmlns:r="http://schemas.openxmlformats.org/officeDocument/2006/relationships" r:id="rId1" tooltip="Click for Next Attachment"/>
          <a:extLst>
            <a:ext uri="{FF2B5EF4-FFF2-40B4-BE49-F238E27FC236}">
              <a16:creationId xmlns:a16="http://schemas.microsoft.com/office/drawing/2014/main" id="{00000000-0008-0000-0C00-000000E50000}"/>
            </a:ext>
          </a:extLst>
        </xdr:cNvPr>
        <xdr:cNvGrpSpPr>
          <a:grpSpLocks/>
        </xdr:cNvGrpSpPr>
      </xdr:nvGrpSpPr>
      <xdr:grpSpPr bwMode="auto">
        <a:xfrm>
          <a:off x="8610600" y="47625"/>
          <a:ext cx="2600325" cy="1047750"/>
          <a:chOff x="738" y="5"/>
          <a:chExt cx="116" cy="73"/>
        </a:xfrm>
      </xdr:grpSpPr>
      <xdr:sp macro="" textlink="">
        <xdr:nvSpPr>
          <xdr:cNvPr id="58625" name="AutoShape 2">
            <a:extLst>
              <a:ext uri="{FF2B5EF4-FFF2-40B4-BE49-F238E27FC236}">
                <a16:creationId xmlns:a16="http://schemas.microsoft.com/office/drawing/2014/main" id="{00000000-0008-0000-0C00-000001E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59648" name="Group 1">
          <a:hlinkClick xmlns:r="http://schemas.openxmlformats.org/officeDocument/2006/relationships" r:id="rId1" tooltip="Click for Next Attachment"/>
          <a:extLst>
            <a:ext uri="{FF2B5EF4-FFF2-40B4-BE49-F238E27FC236}">
              <a16:creationId xmlns:a16="http://schemas.microsoft.com/office/drawing/2014/main" id="{00000000-0008-0000-0D00-000000E90000}"/>
            </a:ext>
          </a:extLst>
        </xdr:cNvPr>
        <xdr:cNvGrpSpPr>
          <a:grpSpLocks/>
        </xdr:cNvGrpSpPr>
      </xdr:nvGrpSpPr>
      <xdr:grpSpPr bwMode="auto">
        <a:xfrm>
          <a:off x="6953250" y="38100"/>
          <a:ext cx="1104900" cy="1114425"/>
          <a:chOff x="738" y="5"/>
          <a:chExt cx="116" cy="73"/>
        </a:xfrm>
      </xdr:grpSpPr>
      <xdr:sp macro="" textlink="">
        <xdr:nvSpPr>
          <xdr:cNvPr id="59649" name="AutoShape 2">
            <a:extLst>
              <a:ext uri="{FF2B5EF4-FFF2-40B4-BE49-F238E27FC236}">
                <a16:creationId xmlns:a16="http://schemas.microsoft.com/office/drawing/2014/main" id="{00000000-0008-0000-0D00-000001E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0672" name="Group 1">
          <a:hlinkClick xmlns:r="http://schemas.openxmlformats.org/officeDocument/2006/relationships" r:id="rId1" tooltip="Click for Next Attachment"/>
          <a:extLst>
            <a:ext uri="{FF2B5EF4-FFF2-40B4-BE49-F238E27FC236}">
              <a16:creationId xmlns:a16="http://schemas.microsoft.com/office/drawing/2014/main" id="{00000000-0008-0000-0E00-000000ED0000}"/>
            </a:ext>
          </a:extLst>
        </xdr:cNvPr>
        <xdr:cNvGrpSpPr>
          <a:grpSpLocks/>
        </xdr:cNvGrpSpPr>
      </xdr:nvGrpSpPr>
      <xdr:grpSpPr bwMode="auto">
        <a:xfrm>
          <a:off x="6915150" y="57150"/>
          <a:ext cx="1104900" cy="1019175"/>
          <a:chOff x="738" y="5"/>
          <a:chExt cx="116" cy="73"/>
        </a:xfrm>
      </xdr:grpSpPr>
      <xdr:sp macro="" textlink="">
        <xdr:nvSpPr>
          <xdr:cNvPr id="60673" name="AutoShape 2">
            <a:extLst>
              <a:ext uri="{FF2B5EF4-FFF2-40B4-BE49-F238E27FC236}">
                <a16:creationId xmlns:a16="http://schemas.microsoft.com/office/drawing/2014/main" id="{00000000-0008-0000-0E00-000001E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61781" name="Group 1">
          <a:hlinkClick xmlns:r="http://schemas.openxmlformats.org/officeDocument/2006/relationships" r:id="rId1" tooltip="Click for Next Attachment"/>
          <a:extLst>
            <a:ext uri="{FF2B5EF4-FFF2-40B4-BE49-F238E27FC236}">
              <a16:creationId xmlns:a16="http://schemas.microsoft.com/office/drawing/2014/main" id="{00000000-0008-0000-0F00-000055F10000}"/>
            </a:ext>
          </a:extLst>
        </xdr:cNvPr>
        <xdr:cNvGrpSpPr>
          <a:grpSpLocks/>
        </xdr:cNvGrpSpPr>
      </xdr:nvGrpSpPr>
      <xdr:grpSpPr bwMode="auto">
        <a:xfrm>
          <a:off x="7058025" y="47625"/>
          <a:ext cx="476250" cy="695325"/>
          <a:chOff x="738" y="5"/>
          <a:chExt cx="116" cy="73"/>
        </a:xfrm>
      </xdr:grpSpPr>
      <xdr:sp macro="" textlink="">
        <xdr:nvSpPr>
          <xdr:cNvPr id="61782" name="AutoShape 2">
            <a:extLst>
              <a:ext uri="{FF2B5EF4-FFF2-40B4-BE49-F238E27FC236}">
                <a16:creationId xmlns:a16="http://schemas.microsoft.com/office/drawing/2014/main" id="{00000000-0008-0000-0F00-000056F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2" y="23"/>
            <a:ext cx="102"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2720" name="Group 1">
          <a:hlinkClick xmlns:r="http://schemas.openxmlformats.org/officeDocument/2006/relationships" r:id="rId1" tooltip="Click for Next Attachment"/>
          <a:extLst>
            <a:ext uri="{FF2B5EF4-FFF2-40B4-BE49-F238E27FC236}">
              <a16:creationId xmlns:a16="http://schemas.microsoft.com/office/drawing/2014/main" id="{00000000-0008-0000-1000-000000F50000}"/>
            </a:ext>
          </a:extLst>
        </xdr:cNvPr>
        <xdr:cNvGrpSpPr>
          <a:grpSpLocks/>
        </xdr:cNvGrpSpPr>
      </xdr:nvGrpSpPr>
      <xdr:grpSpPr bwMode="auto">
        <a:xfrm>
          <a:off x="6743700" y="47625"/>
          <a:ext cx="1104900" cy="1181100"/>
          <a:chOff x="738" y="5"/>
          <a:chExt cx="116" cy="73"/>
        </a:xfrm>
      </xdr:grpSpPr>
      <xdr:sp macro="" textlink="">
        <xdr:nvSpPr>
          <xdr:cNvPr id="62721" name="AutoShape 2">
            <a:extLst>
              <a:ext uri="{FF2B5EF4-FFF2-40B4-BE49-F238E27FC236}">
                <a16:creationId xmlns:a16="http://schemas.microsoft.com/office/drawing/2014/main" id="{00000000-0008-0000-1000-000001F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3744" name="Group 1">
          <a:hlinkClick xmlns:r="http://schemas.openxmlformats.org/officeDocument/2006/relationships" r:id="rId1" tooltip="Click for Next Attachment"/>
          <a:extLst>
            <a:ext uri="{FF2B5EF4-FFF2-40B4-BE49-F238E27FC236}">
              <a16:creationId xmlns:a16="http://schemas.microsoft.com/office/drawing/2014/main" id="{00000000-0008-0000-1100-000000F90000}"/>
            </a:ext>
          </a:extLst>
        </xdr:cNvPr>
        <xdr:cNvGrpSpPr>
          <a:grpSpLocks/>
        </xdr:cNvGrpSpPr>
      </xdr:nvGrpSpPr>
      <xdr:grpSpPr bwMode="auto">
        <a:xfrm>
          <a:off x="6743700" y="47625"/>
          <a:ext cx="1104900" cy="695325"/>
          <a:chOff x="738" y="5"/>
          <a:chExt cx="116" cy="73"/>
        </a:xfrm>
      </xdr:grpSpPr>
      <xdr:sp macro="" textlink="">
        <xdr:nvSpPr>
          <xdr:cNvPr id="63745" name="AutoShape 2">
            <a:extLst>
              <a:ext uri="{FF2B5EF4-FFF2-40B4-BE49-F238E27FC236}">
                <a16:creationId xmlns:a16="http://schemas.microsoft.com/office/drawing/2014/main" id="{00000000-0008-0000-1100-000001F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64768" name="Group 1">
          <a:hlinkClick xmlns:r="http://schemas.openxmlformats.org/officeDocument/2006/relationships" r:id="rId1" tooltip="Click for Next Attachment"/>
          <a:extLst>
            <a:ext uri="{FF2B5EF4-FFF2-40B4-BE49-F238E27FC236}">
              <a16:creationId xmlns:a16="http://schemas.microsoft.com/office/drawing/2014/main" id="{00000000-0008-0000-1200-000000FD0000}"/>
            </a:ext>
          </a:extLst>
        </xdr:cNvPr>
        <xdr:cNvGrpSpPr>
          <a:grpSpLocks/>
        </xdr:cNvGrpSpPr>
      </xdr:nvGrpSpPr>
      <xdr:grpSpPr bwMode="auto">
        <a:xfrm>
          <a:off x="6829425" y="447675"/>
          <a:ext cx="1104900" cy="695325"/>
          <a:chOff x="738" y="5"/>
          <a:chExt cx="116" cy="73"/>
        </a:xfrm>
      </xdr:grpSpPr>
      <xdr:sp macro="" textlink="">
        <xdr:nvSpPr>
          <xdr:cNvPr id="64769" name="AutoShape 2">
            <a:extLst>
              <a:ext uri="{FF2B5EF4-FFF2-40B4-BE49-F238E27FC236}">
                <a16:creationId xmlns:a16="http://schemas.microsoft.com/office/drawing/2014/main" id="{00000000-0008-0000-1200-000001F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835" name="Group 2">
          <a:hlinkClick xmlns:r="http://schemas.openxmlformats.org/officeDocument/2006/relationships" r:id="rId1" tooltip="Click for Next Attachment"/>
          <a:extLst>
            <a:ext uri="{FF2B5EF4-FFF2-40B4-BE49-F238E27FC236}">
              <a16:creationId xmlns:a16="http://schemas.microsoft.com/office/drawing/2014/main" id="{00000000-0008-0000-1300-000003610000}"/>
            </a:ext>
          </a:extLst>
        </xdr:cNvPr>
        <xdr:cNvGrpSpPr>
          <a:grpSpLocks/>
        </xdr:cNvGrpSpPr>
      </xdr:nvGrpSpPr>
      <xdr:grpSpPr bwMode="auto">
        <a:xfrm>
          <a:off x="6591300" y="57150"/>
          <a:ext cx="866775" cy="838200"/>
          <a:chOff x="738" y="5"/>
          <a:chExt cx="116" cy="73"/>
        </a:xfrm>
      </xdr:grpSpPr>
      <xdr:sp macro="" textlink="">
        <xdr:nvSpPr>
          <xdr:cNvPr id="24836" name="AutoShape 3">
            <a:extLst>
              <a:ext uri="{FF2B5EF4-FFF2-40B4-BE49-F238E27FC236}">
                <a16:creationId xmlns:a16="http://schemas.microsoft.com/office/drawing/2014/main" id="{00000000-0008-0000-1300-000004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742950</xdr:colOff>
          <xdr:row>64</xdr:row>
          <xdr:rowOff>19050</xdr:rowOff>
        </xdr:from>
        <xdr:to>
          <xdr:col>2</xdr:col>
          <xdr:colOff>504825</xdr:colOff>
          <xdr:row>65</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64</xdr:row>
          <xdr:rowOff>19050</xdr:rowOff>
        </xdr:from>
        <xdr:to>
          <xdr:col>3</xdr:col>
          <xdr:colOff>619125</xdr:colOff>
          <xdr:row>65</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66816" name="Group 1">
          <a:hlinkClick xmlns:r="http://schemas.openxmlformats.org/officeDocument/2006/relationships" r:id="rId1" tooltip="Click for Next Attachment"/>
          <a:extLst>
            <a:ext uri="{FF2B5EF4-FFF2-40B4-BE49-F238E27FC236}">
              <a16:creationId xmlns:a16="http://schemas.microsoft.com/office/drawing/2014/main" id="{00000000-0008-0000-1400-000000050100}"/>
            </a:ext>
          </a:extLst>
        </xdr:cNvPr>
        <xdr:cNvGrpSpPr>
          <a:grpSpLocks/>
        </xdr:cNvGrpSpPr>
      </xdr:nvGrpSpPr>
      <xdr:grpSpPr bwMode="auto">
        <a:xfrm>
          <a:off x="7134225" y="381000"/>
          <a:ext cx="1104900" cy="942975"/>
          <a:chOff x="738" y="5"/>
          <a:chExt cx="116" cy="73"/>
        </a:xfrm>
      </xdr:grpSpPr>
      <xdr:sp macro="" textlink="">
        <xdr:nvSpPr>
          <xdr:cNvPr id="66817" name="AutoShape 2">
            <a:extLst>
              <a:ext uri="{FF2B5EF4-FFF2-40B4-BE49-F238E27FC236}">
                <a16:creationId xmlns:a16="http://schemas.microsoft.com/office/drawing/2014/main" id="{00000000-0008-0000-1400-0000010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67840" name="Group 1">
          <a:hlinkClick xmlns:r="http://schemas.openxmlformats.org/officeDocument/2006/relationships" r:id="rId1" tooltip="Click for Next Attachment"/>
          <a:extLst>
            <a:ext uri="{FF2B5EF4-FFF2-40B4-BE49-F238E27FC236}">
              <a16:creationId xmlns:a16="http://schemas.microsoft.com/office/drawing/2014/main" id="{00000000-0008-0000-1500-000000090100}"/>
            </a:ext>
          </a:extLst>
        </xdr:cNvPr>
        <xdr:cNvGrpSpPr>
          <a:grpSpLocks/>
        </xdr:cNvGrpSpPr>
      </xdr:nvGrpSpPr>
      <xdr:grpSpPr bwMode="auto">
        <a:xfrm>
          <a:off x="7048500" y="57150"/>
          <a:ext cx="1104900" cy="819150"/>
          <a:chOff x="738" y="5"/>
          <a:chExt cx="116" cy="73"/>
        </a:xfrm>
      </xdr:grpSpPr>
      <xdr:sp macro="" textlink="">
        <xdr:nvSpPr>
          <xdr:cNvPr id="67841" name="AutoShape 2">
            <a:extLst>
              <a:ext uri="{FF2B5EF4-FFF2-40B4-BE49-F238E27FC236}">
                <a16:creationId xmlns:a16="http://schemas.microsoft.com/office/drawing/2014/main" id="{00000000-0008-0000-1500-0000010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69888" name="Group 1">
          <a:hlinkClick xmlns:r="http://schemas.openxmlformats.org/officeDocument/2006/relationships" r:id="rId1" tooltip="Click for Next Attachment"/>
          <a:extLst>
            <a:ext uri="{FF2B5EF4-FFF2-40B4-BE49-F238E27FC236}">
              <a16:creationId xmlns:a16="http://schemas.microsoft.com/office/drawing/2014/main" id="{00000000-0008-0000-1600-000000110100}"/>
            </a:ext>
          </a:extLst>
        </xdr:cNvPr>
        <xdr:cNvGrpSpPr>
          <a:grpSpLocks/>
        </xdr:cNvGrpSpPr>
      </xdr:nvGrpSpPr>
      <xdr:grpSpPr bwMode="auto">
        <a:xfrm>
          <a:off x="6772275" y="57150"/>
          <a:ext cx="1104900" cy="695325"/>
          <a:chOff x="738" y="5"/>
          <a:chExt cx="116" cy="73"/>
        </a:xfrm>
      </xdr:grpSpPr>
      <xdr:sp macro="" textlink="">
        <xdr:nvSpPr>
          <xdr:cNvPr id="69889" name="AutoShape 2">
            <a:extLst>
              <a:ext uri="{FF2B5EF4-FFF2-40B4-BE49-F238E27FC236}">
                <a16:creationId xmlns:a16="http://schemas.microsoft.com/office/drawing/2014/main" id="{00000000-0008-0000-1600-0000011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6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70912" name="Group 1">
          <a:hlinkClick xmlns:r="http://schemas.openxmlformats.org/officeDocument/2006/relationships" r:id="rId1" tooltip="Click for Next Attachment"/>
          <a:extLst>
            <a:ext uri="{FF2B5EF4-FFF2-40B4-BE49-F238E27FC236}">
              <a16:creationId xmlns:a16="http://schemas.microsoft.com/office/drawing/2014/main" id="{00000000-0008-0000-1700-000000150100}"/>
            </a:ext>
          </a:extLst>
        </xdr:cNvPr>
        <xdr:cNvGrpSpPr>
          <a:grpSpLocks/>
        </xdr:cNvGrpSpPr>
      </xdr:nvGrpSpPr>
      <xdr:grpSpPr bwMode="auto">
        <a:xfrm>
          <a:off x="6753225" y="57150"/>
          <a:ext cx="1104900" cy="1162050"/>
          <a:chOff x="738" y="5"/>
          <a:chExt cx="116" cy="73"/>
        </a:xfrm>
      </xdr:grpSpPr>
      <xdr:sp macro="" textlink="">
        <xdr:nvSpPr>
          <xdr:cNvPr id="70913" name="AutoShape 2">
            <a:extLst>
              <a:ext uri="{FF2B5EF4-FFF2-40B4-BE49-F238E27FC236}">
                <a16:creationId xmlns:a16="http://schemas.microsoft.com/office/drawing/2014/main" id="{00000000-0008-0000-1700-0000011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2277" name="Group 14">
          <a:hlinkClick xmlns:r="http://schemas.openxmlformats.org/officeDocument/2006/relationships" r:id="rId1" tooltip="Back to Cover"/>
          <a:extLst>
            <a:ext uri="{FF2B5EF4-FFF2-40B4-BE49-F238E27FC236}">
              <a16:creationId xmlns:a16="http://schemas.microsoft.com/office/drawing/2014/main" id="{00000000-0008-0000-1800-0000551A0100}"/>
            </a:ext>
          </a:extLst>
        </xdr:cNvPr>
        <xdr:cNvGrpSpPr>
          <a:grpSpLocks/>
        </xdr:cNvGrpSpPr>
      </xdr:nvGrpSpPr>
      <xdr:grpSpPr bwMode="auto">
        <a:xfrm>
          <a:off x="7400925" y="57150"/>
          <a:ext cx="1190625" cy="1209675"/>
          <a:chOff x="711" y="6"/>
          <a:chExt cx="125" cy="73"/>
        </a:xfrm>
      </xdr:grpSpPr>
      <xdr:sp macro="" textlink="">
        <xdr:nvSpPr>
          <xdr:cNvPr id="72282" name="AutoShape 8">
            <a:extLst>
              <a:ext uri="{FF2B5EF4-FFF2-40B4-BE49-F238E27FC236}">
                <a16:creationId xmlns:a16="http://schemas.microsoft.com/office/drawing/2014/main" id="{00000000-0008-0000-1800-00005A1A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9526</xdr:colOff>
      <xdr:row>20</xdr:row>
      <xdr:rowOff>202564</xdr:rowOff>
    </xdr:from>
    <xdr:to>
      <xdr:col>8</xdr:col>
      <xdr:colOff>813347</xdr:colOff>
      <xdr:row>20</xdr:row>
      <xdr:rowOff>402589</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8772526" y="8408987"/>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822644</xdr:colOff>
      <xdr:row>20</xdr:row>
      <xdr:rowOff>86678</xdr:rowOff>
    </xdr:from>
    <xdr:to>
      <xdr:col>9</xdr:col>
      <xdr:colOff>791180</xdr:colOff>
      <xdr:row>20</xdr:row>
      <xdr:rowOff>372626</xdr:rowOff>
    </xdr:to>
    <xdr:sp macro="" textlink="">
      <xdr:nvSpPr>
        <xdr:cNvPr id="6" name="TextBox 5">
          <a:extLst>
            <a:ext uri="{FF2B5EF4-FFF2-40B4-BE49-F238E27FC236}">
              <a16:creationId xmlns:a16="http://schemas.microsoft.com/office/drawing/2014/main" id="{00000000-0008-0000-1800-000006000000}"/>
            </a:ext>
          </a:extLst>
        </xdr:cNvPr>
        <xdr:cNvSpPr txBox="1"/>
      </xdr:nvSpPr>
      <xdr:spPr>
        <a:xfrm>
          <a:off x="9615489" y="8289926"/>
          <a:ext cx="800100" cy="298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1859597</xdr:colOff>
      <xdr:row>20</xdr:row>
      <xdr:rowOff>216852</xdr:rowOff>
    </xdr:from>
    <xdr:to>
      <xdr:col>7</xdr:col>
      <xdr:colOff>11084</xdr:colOff>
      <xdr:row>20</xdr:row>
      <xdr:rowOff>426402</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7112000" y="8423275"/>
          <a:ext cx="90805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797562</xdr:colOff>
      <xdr:row>20</xdr:row>
      <xdr:rowOff>208914</xdr:rowOff>
    </xdr:from>
    <xdr:to>
      <xdr:col>7</xdr:col>
      <xdr:colOff>699216</xdr:colOff>
      <xdr:row>20</xdr:row>
      <xdr:rowOff>408939</xdr:rowOff>
    </xdr:to>
    <xdr:sp macro="" textlink="">
      <xdr:nvSpPr>
        <xdr:cNvPr id="8" name="TextBox 7">
          <a:extLst>
            <a:ext uri="{FF2B5EF4-FFF2-40B4-BE49-F238E27FC236}">
              <a16:creationId xmlns:a16="http://schemas.microsoft.com/office/drawing/2014/main" id="{00000000-0008-0000-1800-000008000000}"/>
            </a:ext>
          </a:extLst>
        </xdr:cNvPr>
        <xdr:cNvSpPr txBox="1"/>
      </xdr:nvSpPr>
      <xdr:spPr>
        <a:xfrm>
          <a:off x="7967665" y="8415337"/>
          <a:ext cx="74612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60001290/Desktop/01-First%20Envelope%20(Bid%20Form%20and%20Attachmen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First Envelope"/>
      <sheetName val="N-W (Cr.)"/>
      <sheetName val="Sheet1"/>
    </sheetNames>
    <sheetDataSet>
      <sheetData sheetId="0"/>
      <sheetData sheetId="1"/>
      <sheetData sheetId="2">
        <row r="24">
          <cell r="B24">
            <v>0</v>
          </cell>
          <cell r="E24">
            <v>0</v>
          </cell>
        </row>
        <row r="25">
          <cell r="B25">
            <v>0</v>
          </cell>
          <cell r="E2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18" Type="http://schemas.openxmlformats.org/officeDocument/2006/relationships/printerSettings" Target="../printerSettings/printerSettings78.bin"/><Relationship Id="rId26" Type="http://schemas.openxmlformats.org/officeDocument/2006/relationships/printerSettings" Target="../printerSettings/printerSettings86.bin"/><Relationship Id="rId3" Type="http://schemas.openxmlformats.org/officeDocument/2006/relationships/printerSettings" Target="../printerSettings/printerSettings63.bin"/><Relationship Id="rId21" Type="http://schemas.openxmlformats.org/officeDocument/2006/relationships/printerSettings" Target="../printerSettings/printerSettings81.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17" Type="http://schemas.openxmlformats.org/officeDocument/2006/relationships/printerSettings" Target="../printerSettings/printerSettings77.bin"/><Relationship Id="rId25" Type="http://schemas.openxmlformats.org/officeDocument/2006/relationships/printerSettings" Target="../printerSettings/printerSettings85.bin"/><Relationship Id="rId2" Type="http://schemas.openxmlformats.org/officeDocument/2006/relationships/printerSettings" Target="../printerSettings/printerSettings62.bin"/><Relationship Id="rId16" Type="http://schemas.openxmlformats.org/officeDocument/2006/relationships/printerSettings" Target="../printerSettings/printerSettings76.bin"/><Relationship Id="rId20" Type="http://schemas.openxmlformats.org/officeDocument/2006/relationships/printerSettings" Target="../printerSettings/printerSettings80.bin"/><Relationship Id="rId29" Type="http://schemas.openxmlformats.org/officeDocument/2006/relationships/printerSettings" Target="../printerSettings/printerSettings89.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24" Type="http://schemas.openxmlformats.org/officeDocument/2006/relationships/printerSettings" Target="../printerSettings/printerSettings84.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23" Type="http://schemas.openxmlformats.org/officeDocument/2006/relationships/printerSettings" Target="../printerSettings/printerSettings83.bin"/><Relationship Id="rId28" Type="http://schemas.openxmlformats.org/officeDocument/2006/relationships/printerSettings" Target="../printerSettings/printerSettings88.bin"/><Relationship Id="rId10" Type="http://schemas.openxmlformats.org/officeDocument/2006/relationships/printerSettings" Target="../printerSettings/printerSettings70.bin"/><Relationship Id="rId19" Type="http://schemas.openxmlformats.org/officeDocument/2006/relationships/printerSettings" Target="../printerSettings/printerSettings79.bin"/><Relationship Id="rId31"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 Id="rId22" Type="http://schemas.openxmlformats.org/officeDocument/2006/relationships/printerSettings" Target="../printerSettings/printerSettings82.bin"/><Relationship Id="rId27" Type="http://schemas.openxmlformats.org/officeDocument/2006/relationships/printerSettings" Target="../printerSettings/printerSettings87.bin"/><Relationship Id="rId30" Type="http://schemas.openxmlformats.org/officeDocument/2006/relationships/printerSettings" Target="../printerSettings/printerSettings9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3" Type="http://schemas.openxmlformats.org/officeDocument/2006/relationships/printerSettings" Target="../printerSettings/printerSettings93.bin"/><Relationship Id="rId21" Type="http://schemas.openxmlformats.org/officeDocument/2006/relationships/printerSettings" Target="../printerSettings/printerSettings111.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29" Type="http://schemas.openxmlformats.org/officeDocument/2006/relationships/printerSettings" Target="../printerSettings/printerSettings119.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drawing" Target="../drawings/drawing3.xml"/><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printerSettings" Target="../printerSettings/printerSettings12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ctrlProp" Target="../ctrlProps/ctrlProp3.xml"/><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ctrlProp" Target="../ctrlProps/ctrlProp2.xml"/><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ctrlProp" Target="../ctrlProps/ctrlProp1.xml"/><Relationship Id="rId5" Type="http://schemas.openxmlformats.org/officeDocument/2006/relationships/printerSettings" Target="../printerSettings/printerSettings125.bin"/><Relationship Id="rId10" Type="http://schemas.openxmlformats.org/officeDocument/2006/relationships/vmlDrawing" Target="../drawings/vmlDrawing1.vml"/><Relationship Id="rId4" Type="http://schemas.openxmlformats.org/officeDocument/2006/relationships/printerSettings" Target="../printerSettings/printerSettings124.bin"/><Relationship Id="rId9" Type="http://schemas.openxmlformats.org/officeDocument/2006/relationships/drawing" Target="../drawings/drawing4.xml"/><Relationship Id="rId14" Type="http://schemas.openxmlformats.org/officeDocument/2006/relationships/ctrlProp" Target="../ctrlProps/ctrlProp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18" Type="http://schemas.openxmlformats.org/officeDocument/2006/relationships/printerSettings" Target="../printerSettings/printerSettings146.bin"/><Relationship Id="rId26" Type="http://schemas.openxmlformats.org/officeDocument/2006/relationships/printerSettings" Target="../printerSettings/printerSettings154.bin"/><Relationship Id="rId3" Type="http://schemas.openxmlformats.org/officeDocument/2006/relationships/printerSettings" Target="../printerSettings/printerSettings131.bin"/><Relationship Id="rId21" Type="http://schemas.openxmlformats.org/officeDocument/2006/relationships/printerSettings" Target="../printerSettings/printerSettings149.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17" Type="http://schemas.openxmlformats.org/officeDocument/2006/relationships/printerSettings" Target="../printerSettings/printerSettings145.bin"/><Relationship Id="rId25" Type="http://schemas.openxmlformats.org/officeDocument/2006/relationships/printerSettings" Target="../printerSettings/printerSettings153.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20" Type="http://schemas.openxmlformats.org/officeDocument/2006/relationships/printerSettings" Target="../printerSettings/printerSettings148.bin"/><Relationship Id="rId29" Type="http://schemas.openxmlformats.org/officeDocument/2006/relationships/printerSettings" Target="../printerSettings/printerSettings157.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24" Type="http://schemas.openxmlformats.org/officeDocument/2006/relationships/printerSettings" Target="../printerSettings/printerSettings152.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23" Type="http://schemas.openxmlformats.org/officeDocument/2006/relationships/printerSettings" Target="../printerSettings/printerSettings151.bin"/><Relationship Id="rId28" Type="http://schemas.openxmlformats.org/officeDocument/2006/relationships/printerSettings" Target="../printerSettings/printerSettings156.bin"/><Relationship Id="rId10" Type="http://schemas.openxmlformats.org/officeDocument/2006/relationships/printerSettings" Target="../printerSettings/printerSettings138.bin"/><Relationship Id="rId19" Type="http://schemas.openxmlformats.org/officeDocument/2006/relationships/printerSettings" Target="../printerSettings/printerSettings147.bin"/><Relationship Id="rId31" Type="http://schemas.openxmlformats.org/officeDocument/2006/relationships/drawing" Target="../drawings/drawing5.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 Id="rId22" Type="http://schemas.openxmlformats.org/officeDocument/2006/relationships/printerSettings" Target="../printerSettings/printerSettings150.bin"/><Relationship Id="rId27" Type="http://schemas.openxmlformats.org/officeDocument/2006/relationships/printerSettings" Target="../printerSettings/printerSettings155.bin"/><Relationship Id="rId30" Type="http://schemas.openxmlformats.org/officeDocument/2006/relationships/printerSettings" Target="../printerSettings/printerSettings158.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29" Type="http://schemas.openxmlformats.org/officeDocument/2006/relationships/printerSettings" Target="../printerSettings/printerSettings187.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printerSettings" Target="../printerSettings/printerSettings186.bin"/><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31" Type="http://schemas.openxmlformats.org/officeDocument/2006/relationships/drawing" Target="../drawings/drawing6.xml"/><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printerSettings" Target="../printerSettings/printerSettings185.bin"/><Relationship Id="rId30" Type="http://schemas.openxmlformats.org/officeDocument/2006/relationships/printerSettings" Target="../printerSettings/printerSettings18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drawing" Target="../drawings/drawing7.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1.bin"/><Relationship Id="rId18" Type="http://schemas.openxmlformats.org/officeDocument/2006/relationships/printerSettings" Target="../printerSettings/printerSettings236.bin"/><Relationship Id="rId26" Type="http://schemas.openxmlformats.org/officeDocument/2006/relationships/printerSettings" Target="../printerSettings/printerSettings244.bin"/><Relationship Id="rId3" Type="http://schemas.openxmlformats.org/officeDocument/2006/relationships/printerSettings" Target="../printerSettings/printerSettings221.bin"/><Relationship Id="rId21" Type="http://schemas.openxmlformats.org/officeDocument/2006/relationships/printerSettings" Target="../printerSettings/printerSettings239.bin"/><Relationship Id="rId7" Type="http://schemas.openxmlformats.org/officeDocument/2006/relationships/printerSettings" Target="../printerSettings/printerSettings225.bin"/><Relationship Id="rId12" Type="http://schemas.openxmlformats.org/officeDocument/2006/relationships/printerSettings" Target="../printerSettings/printerSettings230.bin"/><Relationship Id="rId17" Type="http://schemas.openxmlformats.org/officeDocument/2006/relationships/printerSettings" Target="../printerSettings/printerSettings235.bin"/><Relationship Id="rId25" Type="http://schemas.openxmlformats.org/officeDocument/2006/relationships/printerSettings" Target="../printerSettings/printerSettings243.bin"/><Relationship Id="rId33" Type="http://schemas.openxmlformats.org/officeDocument/2006/relationships/ctrlProp" Target="../ctrlProps/ctrlProp5.xml"/><Relationship Id="rId2" Type="http://schemas.openxmlformats.org/officeDocument/2006/relationships/printerSettings" Target="../printerSettings/printerSettings220.bin"/><Relationship Id="rId16" Type="http://schemas.openxmlformats.org/officeDocument/2006/relationships/printerSettings" Target="../printerSettings/printerSettings234.bin"/><Relationship Id="rId20" Type="http://schemas.openxmlformats.org/officeDocument/2006/relationships/printerSettings" Target="../printerSettings/printerSettings238.bin"/><Relationship Id="rId29" Type="http://schemas.openxmlformats.org/officeDocument/2006/relationships/printerSettings" Target="../printerSettings/printerSettings247.bin"/><Relationship Id="rId1" Type="http://schemas.openxmlformats.org/officeDocument/2006/relationships/printerSettings" Target="../printerSettings/printerSettings219.bin"/><Relationship Id="rId6" Type="http://schemas.openxmlformats.org/officeDocument/2006/relationships/printerSettings" Target="../printerSettings/printerSettings224.bin"/><Relationship Id="rId11" Type="http://schemas.openxmlformats.org/officeDocument/2006/relationships/printerSettings" Target="../printerSettings/printerSettings229.bin"/><Relationship Id="rId24" Type="http://schemas.openxmlformats.org/officeDocument/2006/relationships/printerSettings" Target="../printerSettings/printerSettings242.bin"/><Relationship Id="rId32" Type="http://schemas.openxmlformats.org/officeDocument/2006/relationships/vmlDrawing" Target="../drawings/vmlDrawing2.vml"/><Relationship Id="rId5" Type="http://schemas.openxmlformats.org/officeDocument/2006/relationships/printerSettings" Target="../printerSettings/printerSettings223.bin"/><Relationship Id="rId15" Type="http://schemas.openxmlformats.org/officeDocument/2006/relationships/printerSettings" Target="../printerSettings/printerSettings233.bin"/><Relationship Id="rId23" Type="http://schemas.openxmlformats.org/officeDocument/2006/relationships/printerSettings" Target="../printerSettings/printerSettings241.bin"/><Relationship Id="rId28" Type="http://schemas.openxmlformats.org/officeDocument/2006/relationships/printerSettings" Target="../printerSettings/printerSettings246.bin"/><Relationship Id="rId10" Type="http://schemas.openxmlformats.org/officeDocument/2006/relationships/printerSettings" Target="../printerSettings/printerSettings228.bin"/><Relationship Id="rId19" Type="http://schemas.openxmlformats.org/officeDocument/2006/relationships/printerSettings" Target="../printerSettings/printerSettings237.bin"/><Relationship Id="rId31" Type="http://schemas.openxmlformats.org/officeDocument/2006/relationships/drawing" Target="../drawings/drawing8.xml"/><Relationship Id="rId4" Type="http://schemas.openxmlformats.org/officeDocument/2006/relationships/printerSettings" Target="../printerSettings/printerSettings222.bin"/><Relationship Id="rId9" Type="http://schemas.openxmlformats.org/officeDocument/2006/relationships/printerSettings" Target="../printerSettings/printerSettings227.bin"/><Relationship Id="rId14" Type="http://schemas.openxmlformats.org/officeDocument/2006/relationships/printerSettings" Target="../printerSettings/printerSettings232.bin"/><Relationship Id="rId22" Type="http://schemas.openxmlformats.org/officeDocument/2006/relationships/printerSettings" Target="../printerSettings/printerSettings240.bin"/><Relationship Id="rId27" Type="http://schemas.openxmlformats.org/officeDocument/2006/relationships/printerSettings" Target="../printerSettings/printerSettings245.bin"/><Relationship Id="rId30" Type="http://schemas.openxmlformats.org/officeDocument/2006/relationships/printerSettings" Target="../printerSettings/printerSettings248.bin"/><Relationship Id="rId8" Type="http://schemas.openxmlformats.org/officeDocument/2006/relationships/printerSettings" Target="../printerSettings/printerSettings2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3" Type="http://schemas.openxmlformats.org/officeDocument/2006/relationships/printerSettings" Target="../printerSettings/printerSettings251.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ctrlProp" Target="../ctrlProps/ctrlProp6.xml"/><Relationship Id="rId2" Type="http://schemas.openxmlformats.org/officeDocument/2006/relationships/printerSettings" Target="../printerSettings/printerSettings250.bin"/><Relationship Id="rId16" Type="http://schemas.openxmlformats.org/officeDocument/2006/relationships/vmlDrawing" Target="../drawings/vmlDrawing3.vml"/><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5" Type="http://schemas.openxmlformats.org/officeDocument/2006/relationships/printerSettings" Target="../printerSettings/printerSettings253.bin"/><Relationship Id="rId15" Type="http://schemas.openxmlformats.org/officeDocument/2006/relationships/drawing" Target="../drawings/drawing9.xml"/><Relationship Id="rId10" Type="http://schemas.openxmlformats.org/officeDocument/2006/relationships/printerSettings" Target="../printerSettings/printerSettings258.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 Type="http://schemas.openxmlformats.org/officeDocument/2006/relationships/printerSettings" Target="../printerSettings/printerSettings265.bin"/><Relationship Id="rId21" Type="http://schemas.openxmlformats.org/officeDocument/2006/relationships/printerSettings" Target="../printerSettings/printerSettings283.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ctrlProp" Target="../ctrlProps/ctrlProp7.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vmlDrawing" Target="../drawings/vmlDrawing4.v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drawing" Target="../drawings/drawing10.xml"/><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8" Type="http://schemas.openxmlformats.org/officeDocument/2006/relationships/printerSettings" Target="../printerSettings/printerSettings27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00.bin"/><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 Type="http://schemas.openxmlformats.org/officeDocument/2006/relationships/printerSettings" Target="../printerSettings/printerSettings295.bin"/><Relationship Id="rId21" Type="http://schemas.openxmlformats.org/officeDocument/2006/relationships/printerSettings" Target="../printerSettings/printerSettings313.bin"/><Relationship Id="rId7" Type="http://schemas.openxmlformats.org/officeDocument/2006/relationships/printerSettings" Target="../printerSettings/printerSettings299.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29" Type="http://schemas.openxmlformats.org/officeDocument/2006/relationships/printerSettings" Target="../printerSettings/printerSettings321.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printerSettings" Target="../printerSettings/printerSettings320.bin"/><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29" Type="http://schemas.openxmlformats.org/officeDocument/2006/relationships/printerSettings" Target="../printerSettings/printerSettings350.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28" Type="http://schemas.openxmlformats.org/officeDocument/2006/relationships/printerSettings" Target="../printerSettings/printerSettings349.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31" Type="http://schemas.openxmlformats.org/officeDocument/2006/relationships/drawing" Target="../drawings/drawing12.xml"/><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printerSettings" Target="../printerSettings/printerSettings348.bin"/><Relationship Id="rId30" Type="http://schemas.openxmlformats.org/officeDocument/2006/relationships/printerSettings" Target="../printerSettings/printerSettings351.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9.bin"/><Relationship Id="rId13" Type="http://schemas.openxmlformats.org/officeDocument/2006/relationships/printerSettings" Target="../printerSettings/printerSettings364.bin"/><Relationship Id="rId18" Type="http://schemas.openxmlformats.org/officeDocument/2006/relationships/printerSettings" Target="../printerSettings/printerSettings369.bin"/><Relationship Id="rId26" Type="http://schemas.openxmlformats.org/officeDocument/2006/relationships/printerSettings" Target="../printerSettings/printerSettings377.bin"/><Relationship Id="rId3" Type="http://schemas.openxmlformats.org/officeDocument/2006/relationships/printerSettings" Target="../printerSettings/printerSettings354.bin"/><Relationship Id="rId21" Type="http://schemas.openxmlformats.org/officeDocument/2006/relationships/printerSettings" Target="../printerSettings/printerSettings372.bin"/><Relationship Id="rId7" Type="http://schemas.openxmlformats.org/officeDocument/2006/relationships/printerSettings" Target="../printerSettings/printerSettings358.bin"/><Relationship Id="rId12" Type="http://schemas.openxmlformats.org/officeDocument/2006/relationships/printerSettings" Target="../printerSettings/printerSettings363.bin"/><Relationship Id="rId17" Type="http://schemas.openxmlformats.org/officeDocument/2006/relationships/printerSettings" Target="../printerSettings/printerSettings368.bin"/><Relationship Id="rId25" Type="http://schemas.openxmlformats.org/officeDocument/2006/relationships/printerSettings" Target="../printerSettings/printerSettings376.bin"/><Relationship Id="rId2" Type="http://schemas.openxmlformats.org/officeDocument/2006/relationships/printerSettings" Target="../printerSettings/printerSettings353.bin"/><Relationship Id="rId16" Type="http://schemas.openxmlformats.org/officeDocument/2006/relationships/printerSettings" Target="../printerSettings/printerSettings367.bin"/><Relationship Id="rId20" Type="http://schemas.openxmlformats.org/officeDocument/2006/relationships/printerSettings" Target="../printerSettings/printerSettings371.bin"/><Relationship Id="rId29" Type="http://schemas.openxmlformats.org/officeDocument/2006/relationships/printerSettings" Target="../printerSettings/printerSettings380.bin"/><Relationship Id="rId1" Type="http://schemas.openxmlformats.org/officeDocument/2006/relationships/printerSettings" Target="../printerSettings/printerSettings352.bin"/><Relationship Id="rId6" Type="http://schemas.openxmlformats.org/officeDocument/2006/relationships/printerSettings" Target="../printerSettings/printerSettings357.bin"/><Relationship Id="rId11" Type="http://schemas.openxmlformats.org/officeDocument/2006/relationships/printerSettings" Target="../printerSettings/printerSettings362.bin"/><Relationship Id="rId24" Type="http://schemas.openxmlformats.org/officeDocument/2006/relationships/printerSettings" Target="../printerSettings/printerSettings375.bin"/><Relationship Id="rId5" Type="http://schemas.openxmlformats.org/officeDocument/2006/relationships/printerSettings" Target="../printerSettings/printerSettings356.bin"/><Relationship Id="rId15" Type="http://schemas.openxmlformats.org/officeDocument/2006/relationships/printerSettings" Target="../printerSettings/printerSettings366.bin"/><Relationship Id="rId23" Type="http://schemas.openxmlformats.org/officeDocument/2006/relationships/printerSettings" Target="../printerSettings/printerSettings374.bin"/><Relationship Id="rId28" Type="http://schemas.openxmlformats.org/officeDocument/2006/relationships/printerSettings" Target="../printerSettings/printerSettings379.bin"/><Relationship Id="rId10" Type="http://schemas.openxmlformats.org/officeDocument/2006/relationships/printerSettings" Target="../printerSettings/printerSettings361.bin"/><Relationship Id="rId19" Type="http://schemas.openxmlformats.org/officeDocument/2006/relationships/printerSettings" Target="../printerSettings/printerSettings370.bin"/><Relationship Id="rId31" Type="http://schemas.openxmlformats.org/officeDocument/2006/relationships/drawing" Target="../drawings/drawing13.xml"/><Relationship Id="rId4" Type="http://schemas.openxmlformats.org/officeDocument/2006/relationships/printerSettings" Target="../printerSettings/printerSettings355.bin"/><Relationship Id="rId9" Type="http://schemas.openxmlformats.org/officeDocument/2006/relationships/printerSettings" Target="../printerSettings/printerSettings360.bin"/><Relationship Id="rId14" Type="http://schemas.openxmlformats.org/officeDocument/2006/relationships/printerSettings" Target="../printerSettings/printerSettings365.bin"/><Relationship Id="rId22" Type="http://schemas.openxmlformats.org/officeDocument/2006/relationships/printerSettings" Target="../printerSettings/printerSettings373.bin"/><Relationship Id="rId27" Type="http://schemas.openxmlformats.org/officeDocument/2006/relationships/printerSettings" Target="../printerSettings/printerSettings378.bin"/><Relationship Id="rId30" Type="http://schemas.openxmlformats.org/officeDocument/2006/relationships/printerSettings" Target="../printerSettings/printerSettings38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9.bin"/><Relationship Id="rId13" Type="http://schemas.openxmlformats.org/officeDocument/2006/relationships/printerSettings" Target="../printerSettings/printerSettings394.bin"/><Relationship Id="rId18" Type="http://schemas.openxmlformats.org/officeDocument/2006/relationships/printerSettings" Target="../printerSettings/printerSettings399.bin"/><Relationship Id="rId26" Type="http://schemas.openxmlformats.org/officeDocument/2006/relationships/printerSettings" Target="../printerSettings/printerSettings407.bin"/><Relationship Id="rId3" Type="http://schemas.openxmlformats.org/officeDocument/2006/relationships/printerSettings" Target="../printerSettings/printerSettings384.bin"/><Relationship Id="rId21" Type="http://schemas.openxmlformats.org/officeDocument/2006/relationships/printerSettings" Target="../printerSettings/printerSettings402.bin"/><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17" Type="http://schemas.openxmlformats.org/officeDocument/2006/relationships/printerSettings" Target="../printerSettings/printerSettings398.bin"/><Relationship Id="rId25" Type="http://schemas.openxmlformats.org/officeDocument/2006/relationships/printerSettings" Target="../printerSettings/printerSettings406.bin"/><Relationship Id="rId2" Type="http://schemas.openxmlformats.org/officeDocument/2006/relationships/printerSettings" Target="../printerSettings/printerSettings383.bin"/><Relationship Id="rId16" Type="http://schemas.openxmlformats.org/officeDocument/2006/relationships/printerSettings" Target="../printerSettings/printerSettings397.bin"/><Relationship Id="rId20" Type="http://schemas.openxmlformats.org/officeDocument/2006/relationships/printerSettings" Target="../printerSettings/printerSettings401.bin"/><Relationship Id="rId29" Type="http://schemas.openxmlformats.org/officeDocument/2006/relationships/printerSettings" Target="../printerSettings/printerSettings410.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24" Type="http://schemas.openxmlformats.org/officeDocument/2006/relationships/printerSettings" Target="../printerSettings/printerSettings405.bin"/><Relationship Id="rId5" Type="http://schemas.openxmlformats.org/officeDocument/2006/relationships/printerSettings" Target="../printerSettings/printerSettings386.bin"/><Relationship Id="rId15" Type="http://schemas.openxmlformats.org/officeDocument/2006/relationships/printerSettings" Target="../printerSettings/printerSettings396.bin"/><Relationship Id="rId23" Type="http://schemas.openxmlformats.org/officeDocument/2006/relationships/printerSettings" Target="../printerSettings/printerSettings404.bin"/><Relationship Id="rId28" Type="http://schemas.openxmlformats.org/officeDocument/2006/relationships/printerSettings" Target="../printerSettings/printerSettings409.bin"/><Relationship Id="rId10" Type="http://schemas.openxmlformats.org/officeDocument/2006/relationships/printerSettings" Target="../printerSettings/printerSettings391.bin"/><Relationship Id="rId19" Type="http://schemas.openxmlformats.org/officeDocument/2006/relationships/printerSettings" Target="../printerSettings/printerSettings400.bin"/><Relationship Id="rId31" Type="http://schemas.openxmlformats.org/officeDocument/2006/relationships/drawing" Target="../drawings/drawing14.xml"/><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 Id="rId14" Type="http://schemas.openxmlformats.org/officeDocument/2006/relationships/printerSettings" Target="../printerSettings/printerSettings395.bin"/><Relationship Id="rId22" Type="http://schemas.openxmlformats.org/officeDocument/2006/relationships/printerSettings" Target="../printerSettings/printerSettings403.bin"/><Relationship Id="rId27" Type="http://schemas.openxmlformats.org/officeDocument/2006/relationships/printerSettings" Target="../printerSettings/printerSettings408.bin"/><Relationship Id="rId30" Type="http://schemas.openxmlformats.org/officeDocument/2006/relationships/printerSettings" Target="../printerSettings/printerSettings41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5.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printerSettings" Target="../printerSettings/printerSettings467.bin"/><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29" Type="http://schemas.openxmlformats.org/officeDocument/2006/relationships/printerSettings" Target="../printerSettings/printerSettings470.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28" Type="http://schemas.openxmlformats.org/officeDocument/2006/relationships/printerSettings" Target="../printerSettings/printerSettings469.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31" Type="http://schemas.openxmlformats.org/officeDocument/2006/relationships/drawing" Target="../drawings/drawing16.xml"/><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 Id="rId27" Type="http://schemas.openxmlformats.org/officeDocument/2006/relationships/printerSettings" Target="../printerSettings/printerSettings468.bin"/><Relationship Id="rId30" Type="http://schemas.openxmlformats.org/officeDocument/2006/relationships/printerSettings" Target="../printerSettings/printerSettings47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79.bin"/><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26" Type="http://schemas.openxmlformats.org/officeDocument/2006/relationships/drawing" Target="../drawings/drawing17.xml"/><Relationship Id="rId3" Type="http://schemas.openxmlformats.org/officeDocument/2006/relationships/printerSettings" Target="../printerSettings/printerSettings474.bin"/><Relationship Id="rId21" Type="http://schemas.openxmlformats.org/officeDocument/2006/relationships/printerSettings" Target="../printerSettings/printerSettings492.bin"/><Relationship Id="rId7" Type="http://schemas.openxmlformats.org/officeDocument/2006/relationships/printerSettings" Target="../printerSettings/printerSettings478.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printerSettings" Target="../printerSettings/printerSettings496.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26" Type="http://schemas.openxmlformats.org/officeDocument/2006/relationships/drawing" Target="../drawings/drawing18.xml"/><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5" Type="http://schemas.openxmlformats.org/officeDocument/2006/relationships/printerSettings" Target="../printerSettings/printerSettings521.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printerSettings" Target="../printerSettings/printerSettings520.bin"/><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29.bin"/><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 Type="http://schemas.openxmlformats.org/officeDocument/2006/relationships/printerSettings" Target="../printerSettings/printerSettings524.bin"/><Relationship Id="rId21" Type="http://schemas.openxmlformats.org/officeDocument/2006/relationships/printerSettings" Target="../printerSettings/printerSettings542.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vmlDrawing" Target="../drawings/vmlDrawing5.vml"/><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drawing" Target="../drawings/drawing19.xml"/><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ctrlProp" Target="../ctrlProps/ctrlProp9.xml"/><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ctrlProp" Target="../ctrlProps/ctrlProp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26" Type="http://schemas.openxmlformats.org/officeDocument/2006/relationships/printerSettings" Target="../printerSettings/printerSettings574.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printerSettings" Target="../printerSettings/printerSettings573.bin"/><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29" Type="http://schemas.openxmlformats.org/officeDocument/2006/relationships/printerSettings" Target="../printerSettings/printerSettings577.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28" Type="http://schemas.openxmlformats.org/officeDocument/2006/relationships/printerSettings" Target="../printerSettings/printerSettings576.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31" Type="http://schemas.openxmlformats.org/officeDocument/2006/relationships/drawing" Target="../drawings/drawing20.xml"/><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 Id="rId27" Type="http://schemas.openxmlformats.org/officeDocument/2006/relationships/printerSettings" Target="../printerSettings/printerSettings575.bin"/><Relationship Id="rId30" Type="http://schemas.openxmlformats.org/officeDocument/2006/relationships/printerSettings" Target="../printerSettings/printerSettings57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86.bin"/><Relationship Id="rId13" Type="http://schemas.openxmlformats.org/officeDocument/2006/relationships/printerSettings" Target="../printerSettings/printerSettings591.bin"/><Relationship Id="rId18" Type="http://schemas.openxmlformats.org/officeDocument/2006/relationships/printerSettings" Target="../printerSettings/printerSettings596.bin"/><Relationship Id="rId3" Type="http://schemas.openxmlformats.org/officeDocument/2006/relationships/printerSettings" Target="../printerSettings/printerSettings581.bin"/><Relationship Id="rId21" Type="http://schemas.openxmlformats.org/officeDocument/2006/relationships/printerSettings" Target="../printerSettings/printerSettings599.bin"/><Relationship Id="rId7" Type="http://schemas.openxmlformats.org/officeDocument/2006/relationships/printerSettings" Target="../printerSettings/printerSettings585.bin"/><Relationship Id="rId12" Type="http://schemas.openxmlformats.org/officeDocument/2006/relationships/printerSettings" Target="../printerSettings/printerSettings590.bin"/><Relationship Id="rId17" Type="http://schemas.openxmlformats.org/officeDocument/2006/relationships/printerSettings" Target="../printerSettings/printerSettings595.bin"/><Relationship Id="rId25" Type="http://schemas.openxmlformats.org/officeDocument/2006/relationships/drawing" Target="../drawings/drawing21.xml"/><Relationship Id="rId2" Type="http://schemas.openxmlformats.org/officeDocument/2006/relationships/printerSettings" Target="../printerSettings/printerSettings580.bin"/><Relationship Id="rId16" Type="http://schemas.openxmlformats.org/officeDocument/2006/relationships/printerSettings" Target="../printerSettings/printerSettings594.bin"/><Relationship Id="rId20" Type="http://schemas.openxmlformats.org/officeDocument/2006/relationships/printerSettings" Target="../printerSettings/printerSettings598.bin"/><Relationship Id="rId1" Type="http://schemas.openxmlformats.org/officeDocument/2006/relationships/printerSettings" Target="../printerSettings/printerSettings579.bin"/><Relationship Id="rId6" Type="http://schemas.openxmlformats.org/officeDocument/2006/relationships/printerSettings" Target="../printerSettings/printerSettings584.bin"/><Relationship Id="rId11" Type="http://schemas.openxmlformats.org/officeDocument/2006/relationships/printerSettings" Target="../printerSettings/printerSettings589.bin"/><Relationship Id="rId24" Type="http://schemas.openxmlformats.org/officeDocument/2006/relationships/printerSettings" Target="../printerSettings/printerSettings602.bin"/><Relationship Id="rId5" Type="http://schemas.openxmlformats.org/officeDocument/2006/relationships/printerSettings" Target="../printerSettings/printerSettings583.bin"/><Relationship Id="rId15" Type="http://schemas.openxmlformats.org/officeDocument/2006/relationships/printerSettings" Target="../printerSettings/printerSettings593.bin"/><Relationship Id="rId23" Type="http://schemas.openxmlformats.org/officeDocument/2006/relationships/printerSettings" Target="../printerSettings/printerSettings601.bin"/><Relationship Id="rId10" Type="http://schemas.openxmlformats.org/officeDocument/2006/relationships/printerSettings" Target="../printerSettings/printerSettings588.bin"/><Relationship Id="rId19" Type="http://schemas.openxmlformats.org/officeDocument/2006/relationships/printerSettings" Target="../printerSettings/printerSettings597.bin"/><Relationship Id="rId4" Type="http://schemas.openxmlformats.org/officeDocument/2006/relationships/printerSettings" Target="../printerSettings/printerSettings582.bin"/><Relationship Id="rId9" Type="http://schemas.openxmlformats.org/officeDocument/2006/relationships/printerSettings" Target="../printerSettings/printerSettings587.bin"/><Relationship Id="rId14" Type="http://schemas.openxmlformats.org/officeDocument/2006/relationships/printerSettings" Target="../printerSettings/printerSettings592.bin"/><Relationship Id="rId22" Type="http://schemas.openxmlformats.org/officeDocument/2006/relationships/printerSettings" Target="../printerSettings/printerSettings60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10.bin"/><Relationship Id="rId13" Type="http://schemas.openxmlformats.org/officeDocument/2006/relationships/printerSettings" Target="../printerSettings/printerSettings615.bin"/><Relationship Id="rId18" Type="http://schemas.openxmlformats.org/officeDocument/2006/relationships/printerSettings" Target="../printerSettings/printerSettings620.bin"/><Relationship Id="rId26" Type="http://schemas.openxmlformats.org/officeDocument/2006/relationships/printerSettings" Target="../printerSettings/printerSettings628.bin"/><Relationship Id="rId3" Type="http://schemas.openxmlformats.org/officeDocument/2006/relationships/printerSettings" Target="../printerSettings/printerSettings605.bin"/><Relationship Id="rId21" Type="http://schemas.openxmlformats.org/officeDocument/2006/relationships/printerSettings" Target="../printerSettings/printerSettings623.bin"/><Relationship Id="rId7" Type="http://schemas.openxmlformats.org/officeDocument/2006/relationships/printerSettings" Target="../printerSettings/printerSettings609.bin"/><Relationship Id="rId12" Type="http://schemas.openxmlformats.org/officeDocument/2006/relationships/printerSettings" Target="../printerSettings/printerSettings614.bin"/><Relationship Id="rId17" Type="http://schemas.openxmlformats.org/officeDocument/2006/relationships/printerSettings" Target="../printerSettings/printerSettings619.bin"/><Relationship Id="rId25" Type="http://schemas.openxmlformats.org/officeDocument/2006/relationships/printerSettings" Target="../printerSettings/printerSettings627.bin"/><Relationship Id="rId2" Type="http://schemas.openxmlformats.org/officeDocument/2006/relationships/printerSettings" Target="../printerSettings/printerSettings604.bin"/><Relationship Id="rId16" Type="http://schemas.openxmlformats.org/officeDocument/2006/relationships/printerSettings" Target="../printerSettings/printerSettings618.bin"/><Relationship Id="rId20" Type="http://schemas.openxmlformats.org/officeDocument/2006/relationships/printerSettings" Target="../printerSettings/printerSettings622.bin"/><Relationship Id="rId29" Type="http://schemas.openxmlformats.org/officeDocument/2006/relationships/printerSettings" Target="../printerSettings/printerSettings631.bin"/><Relationship Id="rId1" Type="http://schemas.openxmlformats.org/officeDocument/2006/relationships/printerSettings" Target="../printerSettings/printerSettings603.bin"/><Relationship Id="rId6" Type="http://schemas.openxmlformats.org/officeDocument/2006/relationships/printerSettings" Target="../printerSettings/printerSettings608.bin"/><Relationship Id="rId11" Type="http://schemas.openxmlformats.org/officeDocument/2006/relationships/printerSettings" Target="../printerSettings/printerSettings613.bin"/><Relationship Id="rId24" Type="http://schemas.openxmlformats.org/officeDocument/2006/relationships/printerSettings" Target="../printerSettings/printerSettings626.bin"/><Relationship Id="rId5" Type="http://schemas.openxmlformats.org/officeDocument/2006/relationships/printerSettings" Target="../printerSettings/printerSettings607.bin"/><Relationship Id="rId15" Type="http://schemas.openxmlformats.org/officeDocument/2006/relationships/printerSettings" Target="../printerSettings/printerSettings617.bin"/><Relationship Id="rId23" Type="http://schemas.openxmlformats.org/officeDocument/2006/relationships/printerSettings" Target="../printerSettings/printerSettings625.bin"/><Relationship Id="rId28" Type="http://schemas.openxmlformats.org/officeDocument/2006/relationships/printerSettings" Target="../printerSettings/printerSettings630.bin"/><Relationship Id="rId10" Type="http://schemas.openxmlformats.org/officeDocument/2006/relationships/printerSettings" Target="../printerSettings/printerSettings612.bin"/><Relationship Id="rId19" Type="http://schemas.openxmlformats.org/officeDocument/2006/relationships/printerSettings" Target="../printerSettings/printerSettings621.bin"/><Relationship Id="rId31" Type="http://schemas.openxmlformats.org/officeDocument/2006/relationships/drawing" Target="../drawings/drawing22.xml"/><Relationship Id="rId4" Type="http://schemas.openxmlformats.org/officeDocument/2006/relationships/printerSettings" Target="../printerSettings/printerSettings606.bin"/><Relationship Id="rId9" Type="http://schemas.openxmlformats.org/officeDocument/2006/relationships/printerSettings" Target="../printerSettings/printerSettings611.bin"/><Relationship Id="rId14" Type="http://schemas.openxmlformats.org/officeDocument/2006/relationships/printerSettings" Target="../printerSettings/printerSettings616.bin"/><Relationship Id="rId22" Type="http://schemas.openxmlformats.org/officeDocument/2006/relationships/printerSettings" Target="../printerSettings/printerSettings624.bin"/><Relationship Id="rId27" Type="http://schemas.openxmlformats.org/officeDocument/2006/relationships/printerSettings" Target="../printerSettings/printerSettings629.bin"/><Relationship Id="rId30" Type="http://schemas.openxmlformats.org/officeDocument/2006/relationships/printerSettings" Target="../printerSettings/printerSettings63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0.bin"/><Relationship Id="rId13" Type="http://schemas.openxmlformats.org/officeDocument/2006/relationships/printerSettings" Target="../printerSettings/printerSettings645.bin"/><Relationship Id="rId3" Type="http://schemas.openxmlformats.org/officeDocument/2006/relationships/printerSettings" Target="../printerSettings/printerSettings635.bin"/><Relationship Id="rId7" Type="http://schemas.openxmlformats.org/officeDocument/2006/relationships/printerSettings" Target="../printerSettings/printerSettings639.bin"/><Relationship Id="rId12" Type="http://schemas.openxmlformats.org/officeDocument/2006/relationships/printerSettings" Target="../printerSettings/printerSettings644.bin"/><Relationship Id="rId2" Type="http://schemas.openxmlformats.org/officeDocument/2006/relationships/printerSettings" Target="../printerSettings/printerSettings634.bin"/><Relationship Id="rId1" Type="http://schemas.openxmlformats.org/officeDocument/2006/relationships/printerSettings" Target="../printerSettings/printerSettings633.bin"/><Relationship Id="rId6" Type="http://schemas.openxmlformats.org/officeDocument/2006/relationships/printerSettings" Target="../printerSettings/printerSettings638.bin"/><Relationship Id="rId11" Type="http://schemas.openxmlformats.org/officeDocument/2006/relationships/printerSettings" Target="../printerSettings/printerSettings643.bin"/><Relationship Id="rId5" Type="http://schemas.openxmlformats.org/officeDocument/2006/relationships/printerSettings" Target="../printerSettings/printerSettings637.bin"/><Relationship Id="rId15" Type="http://schemas.openxmlformats.org/officeDocument/2006/relationships/drawing" Target="../drawings/drawing23.xml"/><Relationship Id="rId10" Type="http://schemas.openxmlformats.org/officeDocument/2006/relationships/printerSettings" Target="../printerSettings/printerSettings642.bin"/><Relationship Id="rId4" Type="http://schemas.openxmlformats.org/officeDocument/2006/relationships/printerSettings" Target="../printerSettings/printerSettings636.bin"/><Relationship Id="rId9" Type="http://schemas.openxmlformats.org/officeDocument/2006/relationships/printerSettings" Target="../printerSettings/printerSettings641.bin"/><Relationship Id="rId14" Type="http://schemas.openxmlformats.org/officeDocument/2006/relationships/printerSettings" Target="../printerSettings/printerSettings64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54.bin"/><Relationship Id="rId13" Type="http://schemas.openxmlformats.org/officeDocument/2006/relationships/printerSettings" Target="../printerSettings/printerSettings659.bin"/><Relationship Id="rId18" Type="http://schemas.openxmlformats.org/officeDocument/2006/relationships/printerSettings" Target="../printerSettings/printerSettings664.bin"/><Relationship Id="rId26" Type="http://schemas.openxmlformats.org/officeDocument/2006/relationships/printerSettings" Target="../printerSettings/printerSettings672.bin"/><Relationship Id="rId3" Type="http://schemas.openxmlformats.org/officeDocument/2006/relationships/printerSettings" Target="../printerSettings/printerSettings649.bin"/><Relationship Id="rId21" Type="http://schemas.openxmlformats.org/officeDocument/2006/relationships/printerSettings" Target="../printerSettings/printerSettings667.bin"/><Relationship Id="rId7" Type="http://schemas.openxmlformats.org/officeDocument/2006/relationships/printerSettings" Target="../printerSettings/printerSettings653.bin"/><Relationship Id="rId12" Type="http://schemas.openxmlformats.org/officeDocument/2006/relationships/printerSettings" Target="../printerSettings/printerSettings658.bin"/><Relationship Id="rId17" Type="http://schemas.openxmlformats.org/officeDocument/2006/relationships/printerSettings" Target="../printerSettings/printerSettings663.bin"/><Relationship Id="rId25" Type="http://schemas.openxmlformats.org/officeDocument/2006/relationships/printerSettings" Target="../printerSettings/printerSettings671.bin"/><Relationship Id="rId2" Type="http://schemas.openxmlformats.org/officeDocument/2006/relationships/printerSettings" Target="../printerSettings/printerSettings648.bin"/><Relationship Id="rId16" Type="http://schemas.openxmlformats.org/officeDocument/2006/relationships/printerSettings" Target="../printerSettings/printerSettings662.bin"/><Relationship Id="rId20" Type="http://schemas.openxmlformats.org/officeDocument/2006/relationships/printerSettings" Target="../printerSettings/printerSettings666.bin"/><Relationship Id="rId1" Type="http://schemas.openxmlformats.org/officeDocument/2006/relationships/printerSettings" Target="../printerSettings/printerSettings647.bin"/><Relationship Id="rId6" Type="http://schemas.openxmlformats.org/officeDocument/2006/relationships/printerSettings" Target="../printerSettings/printerSettings652.bin"/><Relationship Id="rId11" Type="http://schemas.openxmlformats.org/officeDocument/2006/relationships/printerSettings" Target="../printerSettings/printerSettings657.bin"/><Relationship Id="rId24" Type="http://schemas.openxmlformats.org/officeDocument/2006/relationships/printerSettings" Target="../printerSettings/printerSettings670.bin"/><Relationship Id="rId5" Type="http://schemas.openxmlformats.org/officeDocument/2006/relationships/printerSettings" Target="../printerSettings/printerSettings651.bin"/><Relationship Id="rId15" Type="http://schemas.openxmlformats.org/officeDocument/2006/relationships/printerSettings" Target="../printerSettings/printerSettings661.bin"/><Relationship Id="rId23" Type="http://schemas.openxmlformats.org/officeDocument/2006/relationships/printerSettings" Target="../printerSettings/printerSettings669.bin"/><Relationship Id="rId10" Type="http://schemas.openxmlformats.org/officeDocument/2006/relationships/printerSettings" Target="../printerSettings/printerSettings656.bin"/><Relationship Id="rId19" Type="http://schemas.openxmlformats.org/officeDocument/2006/relationships/printerSettings" Target="../printerSettings/printerSettings665.bin"/><Relationship Id="rId4" Type="http://schemas.openxmlformats.org/officeDocument/2006/relationships/printerSettings" Target="../printerSettings/printerSettings650.bin"/><Relationship Id="rId9" Type="http://schemas.openxmlformats.org/officeDocument/2006/relationships/printerSettings" Target="../printerSettings/printerSettings655.bin"/><Relationship Id="rId14" Type="http://schemas.openxmlformats.org/officeDocument/2006/relationships/printerSettings" Target="../printerSettings/printerSettings660.bin"/><Relationship Id="rId22" Type="http://schemas.openxmlformats.org/officeDocument/2006/relationships/printerSettings" Target="../printerSettings/printerSettings668.bin"/><Relationship Id="rId27"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printerSettings" Target="../printerSettings/printerSettings698.bin"/><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J7"/>
  <sheetViews>
    <sheetView showRuler="0" workbookViewId="0">
      <selection sqref="A1:XFD1048576"/>
    </sheetView>
  </sheetViews>
  <sheetFormatPr defaultColWidth="9.140625" defaultRowHeight="15.75"/>
  <cols>
    <col min="1" max="1" width="31" style="19" customWidth="1"/>
    <col min="2" max="2" width="12.85546875" style="19" customWidth="1"/>
    <col min="3" max="3" width="11.85546875" style="19" customWidth="1"/>
    <col min="4" max="7" width="9.140625" style="19"/>
    <col min="8" max="8" width="15.28515625" style="19" customWidth="1"/>
    <col min="9" max="9" width="15.42578125" style="94" customWidth="1"/>
    <col min="10" max="16384" width="9.140625" style="94"/>
  </cols>
  <sheetData>
    <row r="1" spans="1:10" ht="41.25" customHeight="1">
      <c r="A1" s="83" t="s">
        <v>316</v>
      </c>
      <c r="B1" s="507" t="s">
        <v>806</v>
      </c>
      <c r="C1" s="507"/>
      <c r="D1" s="507"/>
      <c r="E1" s="507"/>
      <c r="F1" s="507"/>
      <c r="G1" s="507"/>
      <c r="H1" s="507"/>
      <c r="I1" s="507"/>
      <c r="J1" s="507"/>
    </row>
    <row r="2" spans="1:10" ht="16.5">
      <c r="A2" s="83"/>
      <c r="B2" s="504"/>
      <c r="C2" s="505"/>
      <c r="D2" s="505"/>
      <c r="E2" s="505"/>
      <c r="F2" s="505"/>
      <c r="G2" s="505"/>
      <c r="H2" s="505"/>
    </row>
    <row r="3" spans="1:10" ht="41.25" customHeight="1">
      <c r="A3" s="83" t="s">
        <v>769</v>
      </c>
      <c r="B3" s="507" t="s">
        <v>807</v>
      </c>
      <c r="C3" s="507"/>
      <c r="D3" s="507"/>
      <c r="E3" s="507"/>
      <c r="F3" s="507"/>
      <c r="G3" s="507"/>
      <c r="H3" s="507"/>
      <c r="I3" s="507"/>
      <c r="J3" s="507"/>
    </row>
    <row r="4" spans="1:10">
      <c r="B4" s="503"/>
      <c r="C4" s="503"/>
    </row>
    <row r="5" spans="1:10" ht="41.25" customHeight="1">
      <c r="A5" s="83" t="s">
        <v>783</v>
      </c>
      <c r="B5" s="506" t="s">
        <v>808</v>
      </c>
      <c r="C5" s="506"/>
      <c r="D5" s="506"/>
      <c r="E5" s="506"/>
      <c r="F5" s="506"/>
      <c r="G5" s="506"/>
      <c r="H5" s="506"/>
    </row>
    <row r="7" spans="1:10" ht="16.5">
      <c r="A7" s="103"/>
    </row>
  </sheetData>
  <sheetProtection algorithmName="SHA-512" hashValue="6e8cR8rHWlqIm9FU86kWnQByDy1Uu1jBXiJxtQ5hKo3spuUSqiGKpfq41iY7uN79Pkap+FocfZjHc7j60hJiLw==" saltValue="en71x5p1WScnA074GJIWbg==" spinCount="100000" sheet="1" selectLockedCells="1"/>
  <customSheetViews>
    <customSheetView guid="{01303FD0-ABFB-491C-AEA5-C3729AABBDE0}" hiddenRows="1" state="hidden" showRuler="0">
      <selection activeCell="D7" sqref="D7"/>
      <pageMargins left="0.75" right="0.75" top="1" bottom="1" header="0.5" footer="0.5"/>
      <pageSetup orientation="portrait" r:id="rId1"/>
      <headerFooter alignWithMargins="0"/>
    </customSheetView>
    <customSheetView guid="{DD92BFFE-CDBF-4631-B131-2F643BA44B9E}" state="hidden" showRuler="0">
      <selection activeCell="D7" sqref="D7"/>
      <pageMargins left="0.75" right="0.75" top="1" bottom="1" header="0.5" footer="0.5"/>
      <pageSetup orientation="portrait" r:id="rId2"/>
      <headerFooter alignWithMargins="0"/>
    </customSheetView>
    <customSheetView guid="{1F125E51-1799-42D0-B41E-DC039BB17D59}" state="hidden" showRuler="0">
      <selection activeCell="D17" sqref="D17"/>
      <pageMargins left="0.75" right="0.75" top="1" bottom="1" header="0.5" footer="0.5"/>
      <pageSetup orientation="portrait" r:id="rId3"/>
      <headerFooter alignWithMargins="0"/>
    </customSheetView>
    <customSheetView guid="{14C32814-5A59-4863-9FB1-822FBB75D7D1}" state="hidden" showRuler="0">
      <selection activeCell="B5" sqref="B5"/>
      <pageMargins left="0.75" right="0.75" top="1" bottom="1" header="0.5" footer="0.5"/>
      <pageSetup orientation="portrait" r:id="rId4"/>
      <headerFooter alignWithMargins="0"/>
    </customSheetView>
    <customSheetView guid="{AA750348-930C-43DE-ADD0-8D60980F5013}" state="hidden" showRuler="0">
      <selection activeCell="E6" sqref="E6"/>
      <pageMargins left="0.75" right="0.75" top="1" bottom="1" header="0.5" footer="0.5"/>
      <pageSetup orientation="portrait" r:id="rId5"/>
      <headerFooter alignWithMargins="0"/>
    </customSheetView>
    <customSheetView guid="{CFBF18EC-8277-4311-991B-395AF21BB33B}" state="hidden" showRuler="0">
      <selection activeCell="E6" sqref="E6"/>
      <pageMargins left="0.75" right="0.75" top="1" bottom="1" header="0.5" footer="0.5"/>
      <pageSetup orientation="portrait" r:id="rId6"/>
      <headerFooter alignWithMargins="0"/>
    </customSheetView>
    <customSheetView guid="{82C64B11-1F50-45B5-B7BB-9F1DC733C833}" state="hidden" showRuler="0">
      <selection activeCell="D9" sqref="D9"/>
      <pageMargins left="0.75" right="0.75" top="1" bottom="1" header="0.5" footer="0.5"/>
      <pageSetup orientation="portrait" r:id="rId7"/>
      <headerFooter alignWithMargins="0"/>
    </customSheetView>
    <customSheetView guid="{FE4EC9C4-31B9-4D40-8323-5B16C3BC840F}" state="hidden" showRuler="0">
      <selection activeCell="H11" sqref="H11"/>
      <pageMargins left="0.75" right="0.75" top="1" bottom="1" header="0.5" footer="0.5"/>
      <pageSetup orientation="portrait" r:id="rId8"/>
      <headerFooter alignWithMargins="0"/>
    </customSheetView>
    <customSheetView guid="{F9FE2C60-2849-4C32-B532-2B1A89FFA9CD}" state="hidden" showRuler="0">
      <selection activeCell="F8" sqref="F8"/>
      <pageMargins left="0.75" right="0.75" top="1" bottom="1" header="0.5" footer="0.5"/>
      <pageSetup orientation="portrait" r:id="rId9"/>
      <headerFooter alignWithMargins="0"/>
    </customSheetView>
    <customSheetView guid="{494F6778-23FE-4AAC-B37D-6C7543FC13B9}" state="hidden" showRuler="0">
      <selection activeCell="F6" sqref="F6"/>
      <pageMargins left="0.75" right="0.75" top="1" bottom="1" header="0.5" footer="0.5"/>
      <pageSetup orientation="portrait" r:id="rId10"/>
      <headerFooter alignWithMargins="0"/>
    </customSheetView>
    <customSheetView guid="{CD4CA1A8-824A-452F-BDBA-32A47C1B3013}" state="hidden" showRuler="0">
      <selection activeCell="B10" sqref="B10"/>
      <pageMargins left="0.75" right="0.75" top="1" bottom="1" header="0.5" footer="0.5"/>
      <pageSetup orientation="portrait" r:id="rId11"/>
      <headerFooter alignWithMargins="0"/>
    </customSheetView>
    <customSheetView guid="{8E7B022F-1113-4BA2-B2BA-8EDBE02A2557}"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7A9EA6D6-4DDF-43D9-92E6-C6AFAD14E266}" state="hidden" showRuler="0">
      <selection activeCell="D6" sqref="D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240327DD-375F-45D4-BA52-89AFD79FE6A1}" state="hidden" showRuler="0">
      <selection activeCell="B6" sqref="B6"/>
      <pageMargins left="0.75" right="0.75" top="1" bottom="1" header="0.5" footer="0.5"/>
      <pageSetup orientation="portrait" r:id="rId18"/>
      <headerFooter alignWithMargins="0"/>
    </customSheetView>
    <customSheetView guid="{82E8A0F5-0020-4355-95CF-28601763A783}" state="hidden" showRuler="0">
      <selection activeCell="F11" sqref="F11"/>
      <pageMargins left="0.75" right="0.75" top="1" bottom="1" header="0.5" footer="0.5"/>
      <pageSetup orientation="portrait" r:id="rId19"/>
      <headerFooter alignWithMargins="0"/>
    </customSheetView>
    <customSheetView guid="{44C1C443-3199-4288-884A-D16AF7B2CD69}" state="hidden" showRuler="0">
      <selection activeCell="E9" sqref="E9"/>
      <pageMargins left="0.75" right="0.75" top="1" bottom="1" header="0.5" footer="0.5"/>
      <pageSetup orientation="portrait" r:id="rId20"/>
      <headerFooter alignWithMargins="0"/>
    </customSheetView>
    <customSheetView guid="{CB7CD015-9A92-451A-BEF4-2BC98E3768DD}" state="hidden" showRuler="0">
      <selection activeCell="D10" sqref="D10"/>
      <pageMargins left="0.75" right="0.75" top="1" bottom="1" header="0.5" footer="0.5"/>
      <pageSetup orientation="portrait" r:id="rId21"/>
      <headerFooter alignWithMargins="0"/>
    </customSheetView>
    <customSheetView guid="{0D490C87-B003-4943-9825-ACE0B8E7CC06}" state="hidden" showRuler="0">
      <selection activeCell="D9" sqref="D9"/>
      <pageMargins left="0.75" right="0.75" top="1" bottom="1" header="0.5" footer="0.5"/>
      <pageSetup orientation="portrait" r:id="rId22"/>
      <headerFooter alignWithMargins="0"/>
    </customSheetView>
    <customSheetView guid="{7A88FC7A-7690-48AB-B789-172043AFADC8}" state="hidden" showRuler="0">
      <selection activeCell="D11" sqref="D11"/>
      <pageMargins left="0.75" right="0.75" top="1" bottom="1" header="0.5" footer="0.5"/>
      <pageSetup orientation="portrait" r:id="rId23"/>
      <headerFooter alignWithMargins="0"/>
    </customSheetView>
    <customSheetView guid="{1E2D7167-D6B7-4690-9A83-BF768C4223A4}" state="hidden" showRuler="0">
      <selection activeCell="E6" sqref="E6"/>
      <pageMargins left="0.75" right="0.75" top="1" bottom="1" header="0.5" footer="0.5"/>
      <pageSetup orientation="portrait" r:id="rId24"/>
      <headerFooter alignWithMargins="0"/>
    </customSheetView>
    <customSheetView guid="{13A93EBF-985A-49FD-9FE0-DC75D238EC8C}" state="hidden" showRuler="0">
      <selection activeCell="G17" sqref="G17"/>
      <pageMargins left="0.75" right="0.75" top="1" bottom="1" header="0.5" footer="0.5"/>
      <pageSetup orientation="portrait" r:id="rId25"/>
      <headerFooter alignWithMargins="0"/>
    </customSheetView>
    <customSheetView guid="{BE615921-12B2-47E1-81BB-292B559B4C46}" state="hidden" showRuler="0">
      <selection activeCell="B11" sqref="B11"/>
      <pageMargins left="0.75" right="0.75" top="1" bottom="1" header="0.5" footer="0.5"/>
      <pageSetup orientation="portrait" r:id="rId26"/>
      <headerFooter alignWithMargins="0"/>
    </customSheetView>
    <customSheetView guid="{96400739-BE17-4F96-9322-CEC076E94D1E}" state="hidden" showRuler="0">
      <selection activeCell="D7" sqref="D7"/>
      <pageMargins left="0.75" right="0.75" top="1" bottom="1" header="0.5" footer="0.5"/>
      <pageSetup orientation="portrait" r:id="rId27"/>
      <headerFooter alignWithMargins="0"/>
    </customSheetView>
    <customSheetView guid="{A4C1F32E-B580-4CA5-8362-DC7E76A71ECA}" hiddenRows="1" state="hidden" showRuler="0">
      <selection activeCell="D7" sqref="D7"/>
      <pageMargins left="0.75" right="0.75" top="1" bottom="1" header="0.5" footer="0.5"/>
      <pageSetup orientation="portrait" r:id="rId28"/>
      <headerFooter alignWithMargins="0"/>
    </customSheetView>
    <customSheetView guid="{7416B626-7D95-4C7E-AF33-34F3D9CDEC4E}" state="hidden" showRuler="0">
      <selection sqref="A1:XFD1048576"/>
      <pageMargins left="0.75" right="0.75" top="1" bottom="1" header="0.5" footer="0.5"/>
      <pageSetup orientation="portrait" r:id="rId29"/>
      <headerFooter alignWithMargins="0"/>
    </customSheetView>
  </customSheetViews>
  <mergeCells count="5">
    <mergeCell ref="B4:C4"/>
    <mergeCell ref="B2:H2"/>
    <mergeCell ref="B5:H5"/>
    <mergeCell ref="B1:J1"/>
    <mergeCell ref="B3:J3"/>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19"/>
  <sheetViews>
    <sheetView showGridLines="0" workbookViewId="0">
      <selection sqref="A1:XFD1048576"/>
    </sheetView>
  </sheetViews>
  <sheetFormatPr defaultColWidth="9.140625" defaultRowHeight="15.75"/>
  <cols>
    <col min="1" max="1" width="9.85546875" style="66" customWidth="1"/>
    <col min="2" max="2" width="12.7109375" style="66" customWidth="1"/>
    <col min="3" max="4" width="44.140625" style="66" customWidth="1"/>
    <col min="5" max="5" width="12.85546875" style="66" customWidth="1"/>
    <col min="6" max="6" width="9.85546875" style="66" customWidth="1"/>
    <col min="7" max="9" width="9.140625" style="66"/>
    <col min="10" max="16384" width="9.140625" style="366"/>
  </cols>
  <sheetData>
    <row r="1" spans="1:12" ht="18" customHeight="1">
      <c r="A1" s="510" t="s">
        <v>8</v>
      </c>
      <c r="B1" s="524" t="s">
        <v>133</v>
      </c>
      <c r="C1" s="524"/>
      <c r="D1" s="524"/>
      <c r="E1" s="524"/>
      <c r="F1" s="513"/>
      <c r="L1" s="366" t="s">
        <v>452</v>
      </c>
    </row>
    <row r="2" spans="1:12" ht="57" customHeight="1">
      <c r="A2" s="511"/>
      <c r="B2" s="525" t="str">
        <f>Basic!B1</f>
        <v>Construction of Transit Camp/Field Hostel at 765/400 kV Sikar II New Substation.</v>
      </c>
      <c r="C2" s="525"/>
      <c r="D2" s="525"/>
      <c r="E2" s="525"/>
      <c r="F2" s="514"/>
    </row>
    <row r="3" spans="1:12" ht="48.75" customHeight="1">
      <c r="A3" s="511"/>
      <c r="B3" s="526" t="str">
        <f>"Specification No.: " &amp; Basic!B3</f>
        <v>Specification No.: NR1/T/W-CIVIL/DOM/I00/25/03282 - SRM RFX 5002004325</v>
      </c>
      <c r="C3" s="526"/>
      <c r="D3" s="526"/>
      <c r="E3" s="526"/>
      <c r="F3" s="514"/>
    </row>
    <row r="4" spans="1:12" s="368" customFormat="1" ht="18" customHeight="1">
      <c r="A4" s="511"/>
      <c r="B4" s="369">
        <v>1</v>
      </c>
      <c r="C4" s="517" t="s">
        <v>134</v>
      </c>
      <c r="D4" s="517"/>
      <c r="E4" s="517"/>
      <c r="F4" s="514"/>
      <c r="G4" s="370"/>
      <c r="H4" s="370"/>
      <c r="I4" s="367"/>
    </row>
    <row r="5" spans="1:12" s="368" customFormat="1" ht="16.5">
      <c r="A5" s="511"/>
      <c r="B5" s="371">
        <v>2</v>
      </c>
      <c r="C5" s="517" t="s">
        <v>784</v>
      </c>
      <c r="D5" s="517"/>
      <c r="E5" s="517"/>
      <c r="F5" s="514"/>
      <c r="G5" s="367"/>
      <c r="H5" s="367"/>
      <c r="I5" s="367"/>
    </row>
    <row r="6" spans="1:12" s="368" customFormat="1" ht="18" customHeight="1">
      <c r="A6" s="511"/>
      <c r="B6" s="371">
        <v>3</v>
      </c>
      <c r="C6" s="522" t="s">
        <v>170</v>
      </c>
      <c r="D6" s="522"/>
      <c r="E6" s="522"/>
      <c r="F6" s="514"/>
      <c r="G6" s="367"/>
      <c r="H6" s="367"/>
      <c r="I6" s="367"/>
    </row>
    <row r="7" spans="1:12" s="368" customFormat="1" ht="30.75" customHeight="1">
      <c r="A7" s="511"/>
      <c r="B7" s="371">
        <v>4</v>
      </c>
      <c r="C7" s="517" t="s">
        <v>169</v>
      </c>
      <c r="D7" s="517"/>
      <c r="E7" s="517"/>
      <c r="F7" s="514"/>
      <c r="G7" s="367"/>
      <c r="H7" s="367"/>
      <c r="I7" s="367"/>
    </row>
    <row r="8" spans="1:12" s="368" customFormat="1" ht="48" hidden="1" customHeight="1">
      <c r="A8" s="511"/>
      <c r="B8" s="371">
        <v>5</v>
      </c>
      <c r="C8" s="517" t="s">
        <v>459</v>
      </c>
      <c r="D8" s="517"/>
      <c r="E8" s="517"/>
      <c r="F8" s="514"/>
      <c r="G8" s="367"/>
      <c r="H8" s="367"/>
      <c r="I8" s="367"/>
    </row>
    <row r="9" spans="1:12" s="368" customFormat="1" ht="33" hidden="1" customHeight="1">
      <c r="A9" s="511"/>
      <c r="B9" s="372">
        <v>6</v>
      </c>
      <c r="C9" s="518" t="s">
        <v>720</v>
      </c>
      <c r="D9" s="518"/>
      <c r="E9" s="518"/>
      <c r="F9" s="514"/>
      <c r="G9" s="367"/>
      <c r="H9" s="367"/>
      <c r="I9" s="367"/>
    </row>
    <row r="10" spans="1:12" s="368" customFormat="1" ht="33" hidden="1" customHeight="1">
      <c r="A10" s="511"/>
      <c r="B10" s="371">
        <v>7</v>
      </c>
      <c r="C10" s="518" t="s">
        <v>721</v>
      </c>
      <c r="D10" s="518"/>
      <c r="E10" s="518"/>
      <c r="F10" s="514"/>
      <c r="G10" s="367"/>
      <c r="H10" s="367"/>
      <c r="I10" s="367"/>
    </row>
    <row r="11" spans="1:12" s="368" customFormat="1" ht="33" customHeight="1">
      <c r="A11" s="511"/>
      <c r="B11" s="373" t="s">
        <v>381</v>
      </c>
      <c r="C11" s="508" t="s">
        <v>460</v>
      </c>
      <c r="D11" s="508"/>
      <c r="E11" s="509"/>
      <c r="F11" s="514"/>
      <c r="G11" s="367"/>
      <c r="H11" s="367"/>
      <c r="I11" s="367"/>
    </row>
    <row r="12" spans="1:12" ht="5.25" customHeight="1">
      <c r="A12" s="511"/>
      <c r="F12" s="514"/>
    </row>
    <row r="13" spans="1:12" ht="18" customHeight="1">
      <c r="A13" s="511"/>
      <c r="B13" s="516"/>
      <c r="C13" s="516"/>
      <c r="D13" s="516"/>
      <c r="E13" s="516"/>
      <c r="F13" s="514"/>
    </row>
    <row r="14" spans="1:12" ht="8.1" customHeight="1">
      <c r="A14" s="511"/>
      <c r="B14" s="67"/>
      <c r="C14" s="67"/>
      <c r="D14" s="67"/>
      <c r="E14" s="67"/>
      <c r="F14" s="514"/>
    </row>
    <row r="15" spans="1:12" ht="24" customHeight="1">
      <c r="A15" s="511"/>
      <c r="B15" s="521" t="s">
        <v>129</v>
      </c>
      <c r="C15" s="521"/>
      <c r="D15" s="521"/>
      <c r="E15" s="374"/>
      <c r="F15" s="514"/>
    </row>
    <row r="16" spans="1:12" ht="15.95" customHeight="1">
      <c r="A16" s="511"/>
      <c r="B16" s="519" t="s">
        <v>130</v>
      </c>
      <c r="C16" s="519"/>
      <c r="D16" s="519"/>
      <c r="F16" s="514"/>
    </row>
    <row r="17" spans="1:10" ht="24" customHeight="1">
      <c r="A17" s="511"/>
      <c r="B17" s="520" t="s">
        <v>131</v>
      </c>
      <c r="C17" s="520"/>
      <c r="D17" s="520"/>
      <c r="E17" s="374"/>
      <c r="F17" s="514"/>
      <c r="G17" s="375"/>
      <c r="H17" s="375"/>
      <c r="I17" s="375"/>
      <c r="J17" s="375"/>
    </row>
    <row r="18" spans="1:10" ht="15.95" customHeight="1">
      <c r="A18" s="512"/>
      <c r="B18" s="523" t="s">
        <v>132</v>
      </c>
      <c r="C18" s="523"/>
      <c r="D18" s="523"/>
      <c r="E18" s="67"/>
      <c r="F18" s="515"/>
      <c r="G18" s="375"/>
      <c r="H18" s="375"/>
      <c r="I18" s="375"/>
      <c r="J18" s="375"/>
    </row>
    <row r="19" spans="1:10">
      <c r="B19" s="68"/>
      <c r="C19" s="68"/>
      <c r="D19" s="68"/>
      <c r="E19" s="68"/>
    </row>
  </sheetData>
  <sheetProtection algorithmName="SHA-512" hashValue="Ryfn2Prr+gvsxydlzsa4+qo7ORXJYiapjZebbrMvnzqjdGUhDNUvH8kCpFc5JWYr34Cy7LxlS7rdmmanwVWqKQ==" saltValue="UEx6c58XiFu4YqH+zhUGxw==" spinCount="100000" sheet="1" formatColumns="0" formatRows="0" selectLockedCells="1"/>
  <customSheetViews>
    <customSheetView guid="{01303FD0-ABFB-491C-AEA5-C3729AABBDE0}" showGridLines="0">
      <selection activeCell="C10" sqref="C10:E10"/>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DD92BFFE-CDBF-4631-B131-2F643BA44B9E}" showGridLines="0">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1F125E51-1799-42D0-B41E-DC039BB17D59}" showGridLines="0" topLeftCell="B1">
      <selection activeCell="C9" sqref="C9:E9"/>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13A93EBF-985A-49FD-9FE0-DC75D238EC8C}" showGridLines="0" topLeftCell="B1">
      <selection activeCell="F1" sqref="F1:F1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E615921-12B2-47E1-81BB-292B559B4C46}" showGridLines="0" topLeftCell="B1">
      <selection activeCell="C8" sqref="C8:E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96400739-BE17-4F96-9322-CEC076E94D1E}" showGridLines="0">
      <selection activeCell="B2" sqref="B2:E2"/>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A4C1F32E-B580-4CA5-8362-DC7E76A71ECA}" showGridLines="0">
      <selection activeCell="C10" sqref="C10:E10"/>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7416B626-7D95-4C7E-AF33-34F3D9CDEC4E}" showGridLines="0" hiddenRows="1">
      <selection sqref="A1:XFD1048576"/>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s>
  <mergeCells count="18">
    <mergeCell ref="C10:E10"/>
    <mergeCell ref="C5:E5"/>
    <mergeCell ref="C11:E11"/>
    <mergeCell ref="A1:A18"/>
    <mergeCell ref="F1:F18"/>
    <mergeCell ref="B13:E13"/>
    <mergeCell ref="C7:E7"/>
    <mergeCell ref="C8:E8"/>
    <mergeCell ref="C9:E9"/>
    <mergeCell ref="B16:D16"/>
    <mergeCell ref="B17:D17"/>
    <mergeCell ref="B15:D15"/>
    <mergeCell ref="C6:E6"/>
    <mergeCell ref="B18:D18"/>
    <mergeCell ref="B1:E1"/>
    <mergeCell ref="B2:E2"/>
    <mergeCell ref="B3:E3"/>
    <mergeCell ref="C4:E4"/>
  </mergeCells>
  <phoneticPr fontId="24" type="noConversion"/>
  <printOptions horizontalCentered="1"/>
  <pageMargins left="0.15748031496063" right="0.23622047244094499" top="0.78" bottom="0.98425196850393704" header="0.35433070866141703" footer="0.511811023622047"/>
  <pageSetup paperSize="9"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49"/>
  <sheetViews>
    <sheetView showGridLines="0" topLeftCell="A21" zoomScaleNormal="100" zoomScaleSheetLayoutView="100" workbookViewId="0">
      <selection activeCell="D43" sqref="D43"/>
    </sheetView>
  </sheetViews>
  <sheetFormatPr defaultColWidth="9.140625" defaultRowHeight="15.75"/>
  <cols>
    <col min="1" max="1" width="9.140625" style="94"/>
    <col min="2" max="2" width="31.85546875" style="19" customWidth="1"/>
    <col min="3" max="3" width="12.85546875" style="19" customWidth="1"/>
    <col min="4" max="4" width="55.7109375" style="19" customWidth="1"/>
    <col min="5" max="5" width="16.140625" style="19" customWidth="1"/>
    <col min="6" max="6" width="15" style="94" hidden="1" customWidth="1"/>
    <col min="7" max="7" width="11.85546875" style="94" hidden="1" customWidth="1"/>
    <col min="8" max="8" width="11.85546875" style="94" customWidth="1"/>
    <col min="9" max="9" width="11.85546875" style="94" hidden="1" customWidth="1"/>
    <col min="10" max="25" width="11.85546875" style="94" customWidth="1"/>
    <col min="26" max="26" width="9.140625" style="94"/>
    <col min="27" max="27" width="15.28515625" style="94" customWidth="1"/>
    <col min="28" max="16384" width="9.140625" style="94"/>
  </cols>
  <sheetData>
    <row r="1" spans="2:28" ht="44.25" customHeight="1">
      <c r="B1" s="533" t="str">
        <f>Basic!B1</f>
        <v>Construction of Transit Camp/Field Hostel at 765/400 kV Sikar II New Substation.</v>
      </c>
      <c r="C1" s="533"/>
      <c r="D1" s="533"/>
      <c r="E1" s="376"/>
      <c r="F1" s="377"/>
      <c r="G1" s="378"/>
      <c r="H1" s="378"/>
      <c r="I1" s="378"/>
      <c r="J1" s="378"/>
      <c r="K1" s="378"/>
      <c r="L1" s="378"/>
      <c r="M1" s="378"/>
      <c r="N1" s="378"/>
      <c r="O1" s="378"/>
      <c r="P1" s="378"/>
      <c r="Q1" s="378"/>
      <c r="R1" s="378"/>
      <c r="S1" s="378"/>
      <c r="T1" s="378"/>
      <c r="U1" s="378"/>
      <c r="V1" s="378"/>
      <c r="W1" s="378"/>
      <c r="X1" s="378"/>
      <c r="Y1" s="378"/>
    </row>
    <row r="2" spans="2:28" ht="50.25" customHeight="1">
      <c r="B2" s="534" t="str">
        <f>Basic!A3&amp;Basic!B3</f>
        <v>Tender Enquiry No.:NR1/T/W-CIVIL/DOM/I00/25/03282 - SRM RFX 5002004325</v>
      </c>
      <c r="C2" s="534"/>
      <c r="D2" s="534"/>
      <c r="E2" s="83"/>
      <c r="F2" s="19"/>
      <c r="G2" s="19"/>
      <c r="H2" s="19"/>
      <c r="I2" s="19"/>
      <c r="J2" s="19"/>
      <c r="K2" s="19"/>
      <c r="L2" s="19"/>
      <c r="M2" s="19"/>
      <c r="N2" s="19"/>
      <c r="O2" s="19"/>
      <c r="P2" s="19"/>
      <c r="Q2" s="19"/>
      <c r="R2" s="19"/>
      <c r="S2" s="19"/>
      <c r="T2" s="19"/>
      <c r="U2" s="19"/>
      <c r="V2" s="19"/>
      <c r="W2" s="19"/>
      <c r="X2" s="19"/>
      <c r="Y2" s="19"/>
      <c r="AA2" s="94" t="s">
        <v>171</v>
      </c>
      <c r="AB2" s="379">
        <v>1</v>
      </c>
    </row>
    <row r="3" spans="2:28" ht="12" customHeight="1">
      <c r="B3" s="360"/>
      <c r="C3" s="360"/>
      <c r="D3" s="360"/>
      <c r="E3" s="360"/>
      <c r="F3" s="19"/>
      <c r="G3" s="19"/>
      <c r="H3" s="19"/>
      <c r="I3" s="19"/>
      <c r="J3" s="19"/>
      <c r="K3" s="19"/>
      <c r="L3" s="19"/>
      <c r="M3" s="19"/>
      <c r="N3" s="19"/>
      <c r="O3" s="19"/>
      <c r="P3" s="19"/>
      <c r="Q3" s="19"/>
      <c r="R3" s="19"/>
      <c r="S3" s="19"/>
      <c r="T3" s="19"/>
      <c r="U3" s="19"/>
      <c r="V3" s="19"/>
      <c r="W3" s="19"/>
      <c r="X3" s="19"/>
      <c r="Y3" s="19"/>
      <c r="AA3" s="94" t="s">
        <v>172</v>
      </c>
      <c r="AB3" s="379" t="s">
        <v>9</v>
      </c>
    </row>
    <row r="4" spans="2:28" ht="36.75" customHeight="1">
      <c r="B4" s="530" t="s">
        <v>791</v>
      </c>
      <c r="C4" s="530"/>
      <c r="D4" s="311"/>
      <c r="E4" s="360"/>
      <c r="F4" s="19"/>
      <c r="G4" s="19"/>
      <c r="H4" s="19"/>
      <c r="I4" s="19">
        <f>IF(D4="Yes",1,0)</f>
        <v>0</v>
      </c>
      <c r="J4" s="19"/>
      <c r="K4" s="19"/>
      <c r="L4" s="19"/>
      <c r="M4" s="19"/>
      <c r="N4" s="19"/>
      <c r="O4" s="19"/>
      <c r="P4" s="19"/>
      <c r="Q4" s="19"/>
      <c r="R4" s="19"/>
      <c r="S4" s="19"/>
      <c r="T4" s="19"/>
      <c r="U4" s="19"/>
      <c r="V4" s="19"/>
      <c r="W4" s="19"/>
      <c r="X4" s="19"/>
      <c r="Y4" s="19"/>
      <c r="AB4" s="379"/>
    </row>
    <row r="5" spans="2:28" ht="48.75" customHeight="1">
      <c r="B5" s="530" t="str">
        <f>IF(I4=1,"Name of the Designated Authority of GoI under Public  Procurement Policy for MSE Order 2012","" )</f>
        <v/>
      </c>
      <c r="C5" s="530"/>
      <c r="D5" s="380"/>
      <c r="E5" s="360"/>
      <c r="F5" s="19"/>
      <c r="G5" s="19"/>
      <c r="H5" s="19"/>
      <c r="I5" s="19">
        <f>IF(D13="Yes",1,0)</f>
        <v>1</v>
      </c>
      <c r="J5" s="19"/>
      <c r="K5" s="19"/>
      <c r="L5" s="19"/>
      <c r="M5" s="19"/>
      <c r="N5" s="19"/>
      <c r="O5" s="19"/>
      <c r="P5" s="19"/>
      <c r="Q5" s="19"/>
      <c r="R5" s="19"/>
      <c r="S5" s="19"/>
      <c r="T5" s="19"/>
      <c r="U5" s="19"/>
      <c r="V5" s="19"/>
      <c r="W5" s="19"/>
      <c r="X5" s="19"/>
      <c r="Y5" s="19"/>
      <c r="AB5" s="379"/>
    </row>
    <row r="6" spans="2:28" ht="105.6" customHeight="1">
      <c r="B6" s="530" t="s">
        <v>792</v>
      </c>
      <c r="C6" s="530"/>
      <c r="D6" s="311"/>
      <c r="E6" s="360"/>
      <c r="F6" s="19"/>
      <c r="G6" s="19"/>
      <c r="H6" s="19"/>
      <c r="I6" s="19">
        <f>IF(D6="Yes",1,0)</f>
        <v>0</v>
      </c>
      <c r="J6" s="19"/>
      <c r="K6" s="19"/>
      <c r="L6" s="19"/>
      <c r="M6" s="19"/>
      <c r="N6" s="19"/>
      <c r="O6" s="19"/>
      <c r="P6" s="19"/>
      <c r="Q6" s="19"/>
      <c r="R6" s="19"/>
      <c r="S6" s="19"/>
      <c r="T6" s="19"/>
      <c r="U6" s="19"/>
      <c r="V6" s="19"/>
      <c r="W6" s="19"/>
      <c r="X6" s="19"/>
      <c r="Y6" s="19"/>
      <c r="AB6" s="379"/>
    </row>
    <row r="7" spans="2:28" ht="48.75" customHeight="1">
      <c r="B7" s="531" t="str">
        <f>IF(I6=1,"You are eligible to bid in subject package ","You are not eligible to bid in subject package" )</f>
        <v>You are not eligible to bid in subject package</v>
      </c>
      <c r="C7" s="531"/>
      <c r="D7" s="380"/>
      <c r="E7" s="360"/>
      <c r="F7" s="19"/>
      <c r="G7" s="19"/>
      <c r="H7" s="19"/>
      <c r="I7" s="19">
        <f>IF(D15="Yes",1,0)</f>
        <v>0</v>
      </c>
      <c r="J7" s="19"/>
      <c r="K7" s="19"/>
      <c r="L7" s="19"/>
      <c r="M7" s="19"/>
      <c r="N7" s="19"/>
      <c r="O7" s="19"/>
      <c r="P7" s="19"/>
      <c r="Q7" s="19"/>
      <c r="R7" s="19"/>
      <c r="S7" s="19"/>
      <c r="T7" s="19"/>
      <c r="U7" s="19"/>
      <c r="V7" s="19"/>
      <c r="W7" s="19"/>
      <c r="X7" s="19"/>
      <c r="Y7" s="19"/>
      <c r="AB7" s="379"/>
    </row>
    <row r="8" spans="2:28" ht="20.100000000000001" customHeight="1">
      <c r="B8" s="381"/>
      <c r="C8" s="381"/>
      <c r="D8" s="381"/>
      <c r="E8" s="360"/>
      <c r="F8" s="19"/>
      <c r="G8" s="19"/>
      <c r="H8" s="19"/>
      <c r="I8" s="19"/>
      <c r="J8" s="19"/>
      <c r="K8" s="19"/>
      <c r="L8" s="19"/>
      <c r="M8" s="19"/>
      <c r="N8" s="19"/>
      <c r="O8" s="19"/>
      <c r="P8" s="19"/>
      <c r="Q8" s="19"/>
      <c r="R8" s="19"/>
      <c r="S8" s="19"/>
      <c r="T8" s="19"/>
      <c r="U8" s="19"/>
      <c r="V8" s="19"/>
      <c r="W8" s="19"/>
      <c r="X8" s="19"/>
      <c r="Y8" s="19"/>
      <c r="AB8" s="379"/>
    </row>
    <row r="9" spans="2:28" ht="20.100000000000001" customHeight="1">
      <c r="B9" s="381"/>
      <c r="C9" s="381"/>
      <c r="D9" s="381"/>
      <c r="E9" s="360"/>
      <c r="F9" s="19"/>
      <c r="G9" s="19"/>
      <c r="H9" s="19"/>
      <c r="I9" s="19"/>
      <c r="J9" s="19"/>
      <c r="K9" s="19"/>
      <c r="L9" s="19"/>
      <c r="M9" s="19"/>
      <c r="N9" s="19"/>
      <c r="O9" s="19"/>
      <c r="P9" s="19"/>
      <c r="Q9" s="19"/>
      <c r="R9" s="19"/>
      <c r="S9" s="19"/>
      <c r="T9" s="19"/>
      <c r="U9" s="19"/>
      <c r="V9" s="19"/>
      <c r="W9" s="19"/>
      <c r="X9" s="19"/>
      <c r="Y9" s="19"/>
      <c r="AB9" s="379"/>
    </row>
    <row r="10" spans="2:28" ht="12" customHeight="1">
      <c r="B10" s="361"/>
      <c r="C10" s="361"/>
      <c r="F10" s="19"/>
      <c r="G10" s="19"/>
      <c r="H10" s="19"/>
      <c r="I10" s="19"/>
      <c r="J10" s="19"/>
      <c r="K10" s="19"/>
      <c r="L10" s="19"/>
      <c r="M10" s="19"/>
      <c r="N10" s="19"/>
      <c r="O10" s="19"/>
      <c r="P10" s="19"/>
      <c r="Q10" s="19"/>
      <c r="R10" s="19"/>
      <c r="S10" s="19"/>
      <c r="T10" s="19"/>
      <c r="U10" s="19"/>
      <c r="V10" s="19"/>
      <c r="W10" s="19"/>
      <c r="X10" s="19"/>
      <c r="Y10" s="19"/>
    </row>
    <row r="11" spans="2:28" s="19" customFormat="1" ht="65.45" customHeight="1">
      <c r="B11" s="528" t="s">
        <v>793</v>
      </c>
      <c r="C11" s="529"/>
      <c r="D11" s="337" t="s">
        <v>731</v>
      </c>
      <c r="F11" s="382" t="s">
        <v>731</v>
      </c>
      <c r="G11" s="383">
        <f>IF(D11="SOLE BIDDER", 1,2)</f>
        <v>1</v>
      </c>
      <c r="H11" s="78"/>
      <c r="I11" s="78"/>
      <c r="J11" s="78"/>
      <c r="K11" s="78"/>
      <c r="L11" s="78"/>
      <c r="M11" s="78"/>
      <c r="N11" s="78"/>
      <c r="O11" s="78"/>
      <c r="P11" s="78"/>
      <c r="Q11" s="78"/>
      <c r="R11" s="78"/>
      <c r="S11" s="78"/>
      <c r="U11" s="78"/>
      <c r="V11" s="78"/>
      <c r="W11" s="78"/>
      <c r="X11" s="78"/>
      <c r="Y11" s="78"/>
      <c r="AA11" s="78">
        <f>IF(D11= "Sole Bidder", 0, D12)</f>
        <v>0</v>
      </c>
    </row>
    <row r="12" spans="2:28" ht="50.1" customHeight="1">
      <c r="B12" s="384" t="str">
        <f>IF(D11= "JV (Joint Venture)", "Total Nos. of  Partners in the JV [excluding the Lead Partner]", "")</f>
        <v/>
      </c>
      <c r="C12" s="385"/>
      <c r="D12" s="310">
        <v>1</v>
      </c>
      <c r="F12" s="382" t="s">
        <v>657</v>
      </c>
      <c r="G12" s="386"/>
    </row>
    <row r="13" spans="2:28" ht="34.5" hidden="1" customHeight="1">
      <c r="B13" s="536" t="str">
        <f>IF(D11= "JV (Joint Venture)", "Whether other partner of the JV is MSE or not   [Select from drop down menu]", "")</f>
        <v/>
      </c>
      <c r="C13" s="536"/>
      <c r="D13" s="80" t="s">
        <v>555</v>
      </c>
    </row>
    <row r="14" spans="2:28" ht="19.5" customHeight="1">
      <c r="B14" s="358"/>
      <c r="C14" s="358"/>
      <c r="D14" s="78"/>
    </row>
    <row r="15" spans="2:28" ht="20.100000000000001" customHeight="1">
      <c r="B15" s="537" t="str">
        <f>IF(D11= "Sole Bidder", "Name of Sole Bidder", "Name of Lead Partner")</f>
        <v>Name of Sole Bidder</v>
      </c>
      <c r="C15" s="538"/>
      <c r="D15" s="387"/>
    </row>
    <row r="16" spans="2:28" ht="20.100000000000001" customHeight="1">
      <c r="B16" s="539" t="str">
        <f>IF(D11= "Sole Bidder", "Complete Address of Sole Bidder with Pin Code", "Complete Address of Lead Partner with Pin Code")</f>
        <v>Complete Address of Sole Bidder with Pin Code</v>
      </c>
      <c r="C16" s="540"/>
      <c r="D16" s="388"/>
    </row>
    <row r="17" spans="2:6" ht="20.100000000000001" customHeight="1">
      <c r="B17" s="541"/>
      <c r="C17" s="542"/>
      <c r="D17" s="388"/>
    </row>
    <row r="18" spans="2:6" ht="20.100000000000001" customHeight="1">
      <c r="B18" s="543"/>
      <c r="C18" s="544"/>
      <c r="D18" s="380"/>
    </row>
    <row r="19" spans="2:6" ht="20.100000000000001" customHeight="1">
      <c r="B19" s="527" t="s">
        <v>146</v>
      </c>
      <c r="C19" s="527"/>
      <c r="D19" s="380"/>
    </row>
    <row r="20" spans="2:6" ht="20.100000000000001" customHeight="1">
      <c r="B20" s="527" t="s">
        <v>770</v>
      </c>
      <c r="C20" s="527"/>
      <c r="D20" s="380"/>
    </row>
    <row r="21" spans="2:6" ht="20.100000000000001" customHeight="1">
      <c r="B21" s="527" t="s">
        <v>771</v>
      </c>
      <c r="C21" s="527"/>
      <c r="D21" s="380"/>
    </row>
    <row r="22" spans="2:6" ht="20.100000000000001" customHeight="1">
      <c r="B22" s="527" t="s">
        <v>772</v>
      </c>
      <c r="C22" s="527"/>
      <c r="D22" s="380"/>
    </row>
    <row r="23" spans="2:6" ht="20.100000000000001" customHeight="1">
      <c r="B23" s="527" t="s">
        <v>773</v>
      </c>
      <c r="C23" s="527"/>
      <c r="D23" s="380"/>
    </row>
    <row r="24" spans="2:6" ht="20.100000000000001" customHeight="1">
      <c r="B24" s="527" t="s">
        <v>774</v>
      </c>
      <c r="C24" s="527"/>
      <c r="D24" s="380"/>
    </row>
    <row r="25" spans="2:6" ht="20.100000000000001" customHeight="1"/>
    <row r="26" spans="2:6" ht="20.100000000000001" customHeight="1">
      <c r="B26" s="389" t="str">
        <f>IF(D12=1,"Other Partner",IF(D12="2 or More","Other Partner-1",""))</f>
        <v>Other Partner</v>
      </c>
      <c r="C26" s="390"/>
      <c r="D26" s="387"/>
      <c r="F26" s="391"/>
    </row>
    <row r="27" spans="2:6" ht="20.100000000000001" customHeight="1">
      <c r="B27" s="392" t="str">
        <f>IF(D12=1,"Address of other Partner",IF(D12="2 or More","Address of other Partner - 1",""))</f>
        <v>Address of other Partner</v>
      </c>
      <c r="C27" s="393"/>
      <c r="D27" s="388"/>
    </row>
    <row r="28" spans="2:6" ht="20.100000000000001" customHeight="1">
      <c r="B28" s="394"/>
      <c r="C28" s="395"/>
      <c r="D28" s="388"/>
    </row>
    <row r="29" spans="2:6" ht="20.100000000000001" customHeight="1">
      <c r="B29" s="396"/>
      <c r="C29" s="397"/>
      <c r="D29" s="388"/>
    </row>
    <row r="30" spans="2:6" ht="20.100000000000001" customHeight="1"/>
    <row r="31" spans="2:6" ht="20.100000000000001" customHeight="1">
      <c r="B31" s="389" t="s">
        <v>10</v>
      </c>
      <c r="C31" s="390"/>
      <c r="D31" s="388"/>
    </row>
    <row r="32" spans="2:6" ht="20.100000000000001" customHeight="1">
      <c r="B32" s="392" t="s">
        <v>11</v>
      </c>
      <c r="C32" s="393"/>
      <c r="D32" s="388" t="s">
        <v>472</v>
      </c>
    </row>
    <row r="33" spans="2:5" ht="20.100000000000001" customHeight="1">
      <c r="B33" s="394"/>
      <c r="C33" s="395"/>
      <c r="D33" s="388" t="s">
        <v>472</v>
      </c>
    </row>
    <row r="34" spans="2:5" ht="20.100000000000001" customHeight="1">
      <c r="B34" s="396"/>
      <c r="C34" s="397"/>
      <c r="D34" s="388" t="s">
        <v>472</v>
      </c>
    </row>
    <row r="35" spans="2:5" ht="20.100000000000001" customHeight="1"/>
    <row r="36" spans="2:5" ht="39" hidden="1" customHeight="1">
      <c r="B36" s="535" t="s">
        <v>293</v>
      </c>
      <c r="C36" s="535"/>
      <c r="D36" s="398" t="s">
        <v>458</v>
      </c>
      <c r="E36" s="103" t="str">
        <f>IF(OR(D36="Yes",D36="No",D36="")=TRUE, "", "In Correct Entry")</f>
        <v/>
      </c>
    </row>
    <row r="37" spans="2:5" ht="19.5" hidden="1" customHeight="1">
      <c r="B37" s="535" t="s">
        <v>292</v>
      </c>
      <c r="C37" s="535"/>
      <c r="D37" s="388"/>
      <c r="E37" s="93"/>
    </row>
    <row r="38" spans="2:5" ht="19.5" hidden="1" customHeight="1">
      <c r="B38" s="535"/>
      <c r="C38" s="535"/>
      <c r="D38" s="399"/>
    </row>
    <row r="39" spans="2:5" ht="20.100000000000001" customHeight="1"/>
    <row r="40" spans="2:5" ht="21" customHeight="1">
      <c r="B40" s="400" t="s">
        <v>176</v>
      </c>
      <c r="C40" s="401"/>
      <c r="D40" s="388"/>
    </row>
    <row r="41" spans="2:5" ht="21" customHeight="1">
      <c r="B41" s="400" t="s">
        <v>177</v>
      </c>
      <c r="C41" s="401"/>
      <c r="D41" s="380"/>
    </row>
    <row r="42" spans="2:5" ht="21" customHeight="1">
      <c r="B42" s="402"/>
      <c r="C42" s="402"/>
      <c r="D42" s="402"/>
    </row>
    <row r="43" spans="2:5" ht="21" customHeight="1">
      <c r="B43" s="400" t="s">
        <v>801</v>
      </c>
      <c r="C43" s="401"/>
      <c r="D43" s="502"/>
      <c r="E43" s="94"/>
    </row>
    <row r="44" spans="2:5" ht="21" customHeight="1">
      <c r="B44" s="400" t="s">
        <v>6</v>
      </c>
      <c r="C44" s="401"/>
      <c r="D44" s="380"/>
      <c r="E44" s="94"/>
    </row>
    <row r="45" spans="2:5" hidden="1">
      <c r="B45" s="532" t="s">
        <v>569</v>
      </c>
      <c r="C45" s="532"/>
      <c r="D45" s="532"/>
      <c r="E45" s="94"/>
    </row>
    <row r="46" spans="2:5" hidden="1">
      <c r="B46" s="507"/>
      <c r="C46" s="507"/>
      <c r="D46" s="507"/>
    </row>
    <row r="47" spans="2:5" hidden="1">
      <c r="B47" s="507"/>
      <c r="C47" s="507"/>
      <c r="D47" s="507"/>
    </row>
    <row r="48" spans="2:5" hidden="1"/>
    <row r="49" hidden="1"/>
  </sheetData>
  <sheetProtection algorithmName="SHA-512" hashValue="gmA/EBcDL9zICsVkjMHXdsldzx8E94dxMDq5ErYGRdrmFJytBAXzT9U9LKtqm80m7qNU3mYYawmFEiPyP6MOrQ==" saltValue="zqgG4ndwCfqib5AeGVo8eQ==" spinCount="100000" sheet="1" formatColumns="0" formatRows="0" selectLockedCells="1"/>
  <customSheetViews>
    <customSheetView guid="{01303FD0-ABFB-491C-AEA5-C3729AABBDE0}" scale="110" showPageBreaks="1" showGridLines="0" printArea="1" hiddenRows="1" hiddenColumns="1" view="pageBreakPreview">
      <selection activeCell="D7" sqref="D7"/>
      <pageMargins left="0.75" right="0.64" top="0.55000000000000004" bottom="0.46" header="0.4" footer="0.33"/>
      <pageSetup orientation="portrait" r:id="rId1"/>
      <headerFooter alignWithMargins="0"/>
    </customSheetView>
    <customSheetView guid="{DD92BFFE-CDBF-4631-B131-2F643BA44B9E}" scale="110" showPageBreaks="1" showGridLines="0" printArea="1" hiddenRows="1" hiddenColumns="1" view="pageBreakPreview" topLeftCell="A7">
      <selection activeCell="D9" sqref="D9"/>
      <pageMargins left="0.75" right="0.64" top="0.55000000000000004" bottom="0.46" header="0.4" footer="0.33"/>
      <pageSetup orientation="portrait" r:id="rId2"/>
      <headerFooter alignWithMargins="0"/>
    </customSheetView>
    <customSheetView guid="{1F125E51-1799-42D0-B41E-DC039BB17D59}" showPageBreaks="1" showGridLines="0" printArea="1" hiddenRows="1" hiddenColumns="1" view="pageBreakPreview">
      <selection activeCell="D35" sqref="D35"/>
      <pageMargins left="0.75" right="0.64" top="0.55000000000000004" bottom="0.46" header="0.4" footer="0.33"/>
      <pageSetup orientation="portrait" r:id="rId3"/>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4"/>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5"/>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6"/>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7"/>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8"/>
      <headerFooter alignWithMargins="0"/>
    </customSheetView>
    <customSheetView guid="{F9FE2C60-2849-4C32-B532-2B1A89FFA9CD}" showGridLines="0" hiddenRows="1">
      <selection activeCell="D6" sqref="D6"/>
      <pageMargins left="0.75" right="0.64" top="0.55000000000000004" bottom="0.46" header="0.4" footer="0.33"/>
      <pageSetup orientation="portrait" r:id="rId9"/>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0"/>
      <headerFooter alignWithMargins="0"/>
    </customSheetView>
    <customSheetView guid="{CD4CA1A8-824A-452F-BDBA-32A47C1B3013}" showGridLines="0">
      <selection activeCell="D6" sqref="D6"/>
      <pageMargins left="0.75" right="0.64" top="0.55000000000000004" bottom="0.46" header="0.4" footer="0.33"/>
      <pageSetup orientation="portrait" r:id="rId11"/>
      <headerFooter alignWithMargins="0"/>
    </customSheetView>
    <customSheetView guid="{8E7B022F-1113-4BA2-B2BA-8EDBE02A2557}" showGridLines="0" showRuler="0">
      <selection activeCell="D6" sqref="D6"/>
      <pageMargins left="0.75" right="0.64" top="0.69" bottom="0.46" header="0.4" footer="0.33"/>
      <pageSetup orientation="portrait" r:id="rId12"/>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3"/>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4"/>
      <headerFooter alignWithMargins="0"/>
    </customSheetView>
    <customSheetView guid="{43BCBF1E-CDCF-4541-8D79-87EDCECBC1FD}" scale="90" showGridLines="0">
      <selection activeCell="D14" sqref="D14"/>
      <pageMargins left="0.75" right="0.64" top="0.55000000000000004" bottom="0.46" header="0.4" footer="0.33"/>
      <pageSetup orientation="portrait" r:id="rId15"/>
      <headerFooter alignWithMargins="0"/>
    </customSheetView>
    <customSheetView guid="{7A9EA6D6-4DDF-43D9-92E6-C6AFAD14E266}" showGridLines="0" hiddenRows="1">
      <selection activeCell="D6" sqref="D6"/>
      <pageMargins left="0.75" right="0.64" top="0.55000000000000004" bottom="0.46" header="0.4" footer="0.33"/>
      <pageSetup orientation="portrait" r:id="rId16"/>
      <headerFooter alignWithMargins="0"/>
    </customSheetView>
    <customSheetView guid="{DC28ED1E-3E35-4094-9C2B-5C0A1C1D459C}" showGridLines="0" hiddenRows="1">
      <selection activeCell="D6" sqref="D6"/>
      <pageMargins left="0.75" right="0.64" top="0.55000000000000004" bottom="0.46" header="0.4" footer="0.33"/>
      <pageSetup orientation="portrait" r:id="rId17"/>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18"/>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19"/>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20"/>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21"/>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22"/>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23"/>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24"/>
      <headerFooter alignWithMargins="0"/>
    </customSheetView>
    <customSheetView guid="{13A93EBF-985A-49FD-9FE0-DC75D238EC8C}" scale="110" showPageBreaks="1" showGridLines="0" printArea="1" hiddenRows="1" hiddenColumns="1" view="pageBreakPreview" topLeftCell="A7">
      <selection activeCell="D16" sqref="D16"/>
      <pageMargins left="0.75" right="0.64" top="0.55000000000000004" bottom="0.46" header="0.4" footer="0.33"/>
      <pageSetup orientation="portrait" r:id="rId25"/>
      <headerFooter alignWithMargins="0"/>
    </customSheetView>
    <customSheetView guid="{BE615921-12B2-47E1-81BB-292B559B4C46}" scale="110" showPageBreaks="1" showGridLines="0" printArea="1" hiddenRows="1" hiddenColumns="1" view="pageBreakPreview" topLeftCell="A7">
      <selection activeCell="D10" sqref="D10"/>
      <pageMargins left="0.75" right="0.64" top="0.55000000000000004" bottom="0.46" header="0.4" footer="0.33"/>
      <pageSetup orientation="portrait" r:id="rId26"/>
      <headerFooter alignWithMargins="0"/>
    </customSheetView>
    <customSheetView guid="{96400739-BE17-4F96-9322-CEC076E94D1E}" scale="110" showPageBreaks="1" showGridLines="0" printArea="1" hiddenRows="1" hiddenColumns="1" view="pageBreakPreview" topLeftCell="A7">
      <selection activeCell="D9" sqref="D9"/>
      <pageMargins left="0.75" right="0.64" top="0.55000000000000004" bottom="0.46" header="0.4" footer="0.33"/>
      <pageSetup orientation="portrait" r:id="rId27"/>
      <headerFooter alignWithMargins="0"/>
    </customSheetView>
    <customSheetView guid="{A4C1F32E-B580-4CA5-8362-DC7E76A71ECA}" scale="110" showPageBreaks="1" showGridLines="0" printArea="1" hiddenRows="1" hiddenColumns="1" view="pageBreakPreview">
      <selection activeCell="D7" sqref="D7"/>
      <pageMargins left="0.75" right="0.64" top="0.55000000000000004" bottom="0.46" header="0.4" footer="0.33"/>
      <pageSetup orientation="portrait" r:id="rId28"/>
      <headerFooter alignWithMargins="0"/>
    </customSheetView>
    <customSheetView guid="{7416B626-7D95-4C7E-AF33-34F3D9CDEC4E}" showGridLines="0" hiddenRows="1" hiddenColumns="1">
      <selection activeCell="D4" sqref="D4"/>
      <pageMargins left="0.75" right="0.64" top="0.55000000000000004" bottom="0.46" header="0.4" footer="0.33"/>
      <pageSetup orientation="portrait" r:id="rId29"/>
      <headerFooter alignWithMargins="0"/>
    </customSheetView>
  </customSheetViews>
  <mergeCells count="19">
    <mergeCell ref="B45:D47"/>
    <mergeCell ref="B1:D1"/>
    <mergeCell ref="B2:D2"/>
    <mergeCell ref="B37:C38"/>
    <mergeCell ref="B36:C36"/>
    <mergeCell ref="B4:C4"/>
    <mergeCell ref="B5:C5"/>
    <mergeCell ref="B13:C13"/>
    <mergeCell ref="B15:C15"/>
    <mergeCell ref="B16:C18"/>
    <mergeCell ref="B19:C19"/>
    <mergeCell ref="B20:C20"/>
    <mergeCell ref="B21:C21"/>
    <mergeCell ref="B22:C22"/>
    <mergeCell ref="B23:C23"/>
    <mergeCell ref="B24:C24"/>
    <mergeCell ref="B11:C11"/>
    <mergeCell ref="B6:C6"/>
    <mergeCell ref="B7:C7"/>
  </mergeCells>
  <phoneticPr fontId="7" type="noConversion"/>
  <conditionalFormatting sqref="A25:XFD34">
    <cfRule type="expression" dxfId="43" priority="1" stopIfTrue="1">
      <formula>$G$11=1</formula>
    </cfRule>
  </conditionalFormatting>
  <conditionalFormatting sqref="B26:C29">
    <cfRule type="expression" dxfId="42" priority="8" stopIfTrue="1">
      <formula>$AA$11&lt;1</formula>
    </cfRule>
  </conditionalFormatting>
  <conditionalFormatting sqref="B12:D12">
    <cfRule type="expression" dxfId="41" priority="10" stopIfTrue="1">
      <formula>$D$11="Sole Bidder"</formula>
    </cfRule>
  </conditionalFormatting>
  <conditionalFormatting sqref="B31:D34">
    <cfRule type="expression" dxfId="40" priority="7" stopIfTrue="1">
      <formula>$AA$11&lt;2</formula>
    </cfRule>
  </conditionalFormatting>
  <conditionalFormatting sqref="B37:D38">
    <cfRule type="expression" dxfId="39" priority="11" stopIfTrue="1">
      <formula>$D$36="No"</formula>
    </cfRule>
  </conditionalFormatting>
  <conditionalFormatting sqref="D13">
    <cfRule type="expression" dxfId="38" priority="5" stopIfTrue="1">
      <formula>$D$11="Sole Bidder"</formula>
    </cfRule>
  </conditionalFormatting>
  <conditionalFormatting sqref="D14">
    <cfRule type="expression" dxfId="37" priority="9" stopIfTrue="1">
      <formula>$AA$11=0</formula>
    </cfRule>
  </conditionalFormatting>
  <conditionalFormatting sqref="D30">
    <cfRule type="expression" dxfId="36" priority="6">
      <formula>$D$11="Sole Bidder"</formula>
    </cfRule>
  </conditionalFormatting>
  <dataValidations count="4">
    <dataValidation type="list" allowBlank="1" showInputMessage="1" showErrorMessage="1" sqref="D11" xr:uid="{00000000-0002-0000-0200-000000000000}">
      <formula1>$F$11:$F$12</formula1>
    </dataValidation>
    <dataValidation type="list" allowBlank="1" showInputMessage="1" showErrorMessage="1" sqref="D12" xr:uid="{00000000-0002-0000-0200-000001000000}">
      <formula1>$AB$2:$AB$3</formula1>
    </dataValidation>
    <dataValidation type="list" allowBlank="1" showInputMessage="1" showErrorMessage="1" sqref="D36 D13" xr:uid="{00000000-0002-0000-0200-000002000000}">
      <formula1>"Yes, No"</formula1>
    </dataValidation>
    <dataValidation type="list" allowBlank="1" showInputMessage="1" showErrorMessage="1" sqref="D4 D6" xr:uid="{00000000-0002-0000-0200-000003000000}">
      <formula1>"YES,NO"</formula1>
    </dataValidation>
  </dataValidations>
  <pageMargins left="0.75" right="0.64" top="0.55000000000000004" bottom="0.46" header="0.4" footer="0.33"/>
  <pageSetup orientation="portrait" r:id="rId30"/>
  <headerFooter alignWithMargins="0"/>
  <drawing r:id="rId3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39"/>
  <sheetViews>
    <sheetView showGridLines="0" topLeftCell="A14" zoomScaleSheetLayoutView="100" workbookViewId="0">
      <selection activeCell="E23" sqref="E23"/>
    </sheetView>
  </sheetViews>
  <sheetFormatPr defaultColWidth="9.140625" defaultRowHeight="16.5"/>
  <cols>
    <col min="1" max="1" width="12.140625" style="14" customWidth="1"/>
    <col min="2" max="2" width="15.7109375" style="14" customWidth="1"/>
    <col min="3" max="3" width="11.42578125" style="14" customWidth="1"/>
    <col min="4" max="4" width="20.42578125" style="14" customWidth="1"/>
    <col min="5" max="5" width="40.85546875" style="14" customWidth="1"/>
    <col min="6" max="6" width="12.85546875" style="14" hidden="1" customWidth="1"/>
    <col min="7" max="25" width="9.7109375" style="14" customWidth="1"/>
    <col min="26" max="26" width="18" style="88" customWidth="1"/>
    <col min="27" max="28" width="9.140625" style="9"/>
    <col min="29" max="16384" width="9.140625" style="10"/>
  </cols>
  <sheetData>
    <row r="1" spans="1:46">
      <c r="A1" s="6" t="str">
        <f>Basic!A3&amp;Basic!B3</f>
        <v>Tender Enquiry No.:NR1/T/W-CIVIL/DOM/I00/25/03282 - SRM RFX 5002004325</v>
      </c>
      <c r="B1" s="7"/>
      <c r="C1" s="7"/>
      <c r="D1" s="7"/>
      <c r="E1" s="8" t="str">
        <f>"Attachment-3(JV) "</f>
        <v xml:space="preserve">Attachment-3(JV) </v>
      </c>
      <c r="F1" s="39"/>
      <c r="G1" s="39"/>
      <c r="H1" s="39"/>
      <c r="I1" s="39"/>
      <c r="J1" s="39"/>
      <c r="K1" s="39"/>
      <c r="L1" s="39"/>
      <c r="M1" s="39"/>
      <c r="N1" s="39"/>
      <c r="O1" s="39"/>
      <c r="P1" s="39"/>
      <c r="Q1" s="39"/>
      <c r="R1" s="39"/>
      <c r="S1" s="39"/>
      <c r="T1" s="39"/>
      <c r="U1" s="39"/>
      <c r="V1" s="39"/>
      <c r="W1" s="39"/>
      <c r="X1" s="39"/>
      <c r="Y1" s="39"/>
      <c r="Z1" s="89" t="str">
        <f>'Names of Bidder'!D11</f>
        <v>SOLE BIDDER</v>
      </c>
      <c r="AT1" s="90">
        <f>Basic!B2</f>
        <v>0</v>
      </c>
    </row>
    <row r="2" spans="1:46">
      <c r="Z2" s="89">
        <f>'Names of Bidder'!AA11</f>
        <v>0</v>
      </c>
    </row>
    <row r="3" spans="1:46" ht="63" customHeight="1">
      <c r="A3" s="546" t="str">
        <f>Basic!B1</f>
        <v>Construction of Transit Camp/Field Hostel at 765/400 kV Sikar II New Substation.</v>
      </c>
      <c r="B3" s="546"/>
      <c r="C3" s="546"/>
      <c r="D3" s="546"/>
      <c r="E3" s="546"/>
      <c r="F3" s="40"/>
      <c r="G3" s="40"/>
      <c r="H3" s="40"/>
      <c r="I3" s="40"/>
      <c r="J3" s="40"/>
      <c r="K3" s="40"/>
      <c r="L3" s="40"/>
      <c r="M3" s="40"/>
      <c r="N3" s="40"/>
      <c r="O3" s="40"/>
      <c r="P3" s="40"/>
      <c r="Q3" s="40"/>
      <c r="R3" s="40"/>
      <c r="S3" s="40"/>
      <c r="T3" s="40"/>
      <c r="U3" s="40"/>
      <c r="V3" s="40"/>
      <c r="W3" s="40"/>
      <c r="X3" s="40"/>
      <c r="Y3" s="40"/>
      <c r="Z3" s="91"/>
      <c r="AA3" s="12"/>
      <c r="AB3" s="11"/>
    </row>
    <row r="4" spans="1:46" ht="20.100000000000001" customHeight="1">
      <c r="A4" s="13"/>
      <c r="AB4" s="15"/>
      <c r="AC4" s="2"/>
    </row>
    <row r="5" spans="1:46" ht="20.100000000000001" customHeight="1">
      <c r="A5" s="547" t="s">
        <v>347</v>
      </c>
      <c r="B5" s="547"/>
      <c r="C5" s="547"/>
      <c r="D5" s="547"/>
      <c r="E5" s="547"/>
      <c r="F5" s="13"/>
      <c r="G5" s="13"/>
      <c r="H5" s="13"/>
      <c r="I5" s="13"/>
      <c r="J5" s="13"/>
      <c r="K5" s="13"/>
      <c r="L5" s="13"/>
      <c r="M5" s="13"/>
      <c r="N5" s="13"/>
      <c r="O5" s="13"/>
      <c r="P5" s="13"/>
      <c r="Q5" s="13"/>
      <c r="R5" s="13"/>
      <c r="S5" s="13"/>
      <c r="T5" s="13"/>
      <c r="U5" s="13"/>
      <c r="V5" s="13"/>
      <c r="W5" s="13"/>
      <c r="X5" s="13"/>
      <c r="Y5" s="13"/>
      <c r="Z5" s="92"/>
      <c r="AB5" s="15"/>
      <c r="AC5" s="2"/>
    </row>
    <row r="6" spans="1:46" ht="20.100000000000001" customHeight="1">
      <c r="A6" s="17"/>
      <c r="AB6" s="15"/>
      <c r="AC6" s="2"/>
    </row>
    <row r="7" spans="1:46" ht="20.100000000000001" customHeight="1">
      <c r="A7" s="18" t="s">
        <v>577</v>
      </c>
      <c r="E7" s="5" t="s">
        <v>352</v>
      </c>
      <c r="F7" s="5"/>
      <c r="G7" s="5"/>
      <c r="H7" s="5"/>
      <c r="I7" s="5"/>
      <c r="J7" s="5"/>
      <c r="K7" s="5"/>
      <c r="L7" s="5"/>
      <c r="M7" s="5"/>
      <c r="N7" s="5"/>
      <c r="O7" s="5"/>
      <c r="P7" s="5"/>
      <c r="Q7" s="5"/>
      <c r="R7" s="5"/>
      <c r="S7" s="5"/>
      <c r="T7" s="5"/>
      <c r="U7" s="5"/>
      <c r="V7" s="5"/>
      <c r="W7" s="5"/>
      <c r="X7" s="5"/>
      <c r="Y7" s="5"/>
      <c r="AB7" s="15"/>
      <c r="AC7" s="2"/>
    </row>
    <row r="8" spans="1:46" s="37" customFormat="1">
      <c r="A8" s="545" t="str">
        <f>IF(F8=1,B9,"JOINT VENTURE (JV) OF "&amp;B9&amp;" &amp; "&amp;B16)</f>
        <v/>
      </c>
      <c r="B8" s="545"/>
      <c r="C8" s="545"/>
      <c r="D8" s="545"/>
      <c r="E8" s="351" t="s">
        <v>734</v>
      </c>
      <c r="F8" s="352">
        <f>'Names of Bidder'!G11</f>
        <v>1</v>
      </c>
      <c r="G8" s="352"/>
      <c r="H8" s="36"/>
      <c r="I8" s="352"/>
      <c r="J8" s="352"/>
      <c r="K8" s="352"/>
      <c r="L8" s="352"/>
      <c r="M8" s="352"/>
      <c r="N8" s="352"/>
      <c r="O8" s="352"/>
      <c r="P8" s="352"/>
      <c r="Q8" s="352"/>
      <c r="R8" s="352"/>
      <c r="S8" s="352"/>
      <c r="T8" s="352"/>
      <c r="U8" s="352"/>
      <c r="V8" s="352"/>
      <c r="W8" s="352"/>
      <c r="X8" s="352"/>
      <c r="Y8" s="352"/>
      <c r="Z8" s="353" t="str">
        <f>IF('Names of Bidder'!D12=1,'Names of Bidder'!D15&amp;" &amp; "&amp;'Names of Bidder'!D26,IF('Names of Bidder'!D12="2 or More",'Names of Bidder'!D15&amp;" , "&amp;'Names of Bidder'!D26&amp;" &amp; "&amp;'Names of Bidder'!D31,""))</f>
        <v xml:space="preserve"> &amp; </v>
      </c>
      <c r="AB8" s="354"/>
      <c r="AC8" s="351"/>
    </row>
    <row r="9" spans="1:46" s="37" customFormat="1">
      <c r="A9" s="77" t="s">
        <v>353</v>
      </c>
      <c r="B9" s="550" t="str">
        <f>IF('Names of Bidder'!D15=0, "", 'Names of Bidder'!D15)</f>
        <v/>
      </c>
      <c r="C9" s="550"/>
      <c r="D9" s="550"/>
      <c r="E9" s="351" t="s">
        <v>355</v>
      </c>
      <c r="F9" s="355"/>
      <c r="G9" s="355"/>
      <c r="H9" s="355"/>
      <c r="I9" s="355"/>
      <c r="J9" s="355"/>
      <c r="K9" s="355"/>
      <c r="L9" s="355"/>
      <c r="M9" s="355"/>
      <c r="N9" s="355"/>
      <c r="O9" s="355"/>
      <c r="P9" s="355"/>
      <c r="Q9" s="355"/>
      <c r="R9" s="355"/>
      <c r="S9" s="355"/>
      <c r="T9" s="355"/>
      <c r="U9" s="355"/>
      <c r="V9" s="355"/>
      <c r="W9" s="355"/>
      <c r="X9" s="355"/>
      <c r="Y9" s="355"/>
      <c r="Z9" s="356"/>
      <c r="AB9" s="354"/>
      <c r="AC9" s="351"/>
    </row>
    <row r="10" spans="1:46" s="37" customFormat="1">
      <c r="A10" s="77" t="s">
        <v>354</v>
      </c>
      <c r="B10" s="550" t="str">
        <f>IF('Names of Bidder'!D16=0, "", 'Names of Bidder'!D16)</f>
        <v/>
      </c>
      <c r="C10" s="550"/>
      <c r="D10" s="550"/>
      <c r="E10" s="351" t="s">
        <v>733</v>
      </c>
      <c r="F10" s="355"/>
      <c r="G10" s="355"/>
      <c r="H10" s="355"/>
      <c r="I10" s="355"/>
      <c r="J10" s="355"/>
      <c r="K10" s="355"/>
      <c r="L10" s="355"/>
      <c r="M10" s="355"/>
      <c r="N10" s="355"/>
      <c r="O10" s="355"/>
      <c r="P10" s="355"/>
      <c r="Q10" s="355"/>
      <c r="R10" s="355"/>
      <c r="S10" s="355"/>
      <c r="T10" s="355"/>
      <c r="U10" s="355"/>
      <c r="V10" s="355"/>
      <c r="W10" s="355"/>
      <c r="X10" s="355"/>
      <c r="Y10" s="355"/>
      <c r="Z10" s="356"/>
      <c r="AB10" s="354"/>
      <c r="AC10" s="351"/>
    </row>
    <row r="11" spans="1:46" s="37" customFormat="1">
      <c r="A11" s="36"/>
      <c r="B11" s="550" t="str">
        <f>IF('Names of Bidder'!D17=0, "", 'Names of Bidder'!D17)</f>
        <v/>
      </c>
      <c r="C11" s="550"/>
      <c r="D11" s="550"/>
      <c r="E11" s="357" t="s">
        <v>776</v>
      </c>
      <c r="F11" s="355"/>
      <c r="G11" s="355"/>
      <c r="H11" s="355"/>
      <c r="I11" s="355"/>
      <c r="J11" s="355"/>
      <c r="K11" s="355"/>
      <c r="L11" s="355"/>
      <c r="M11" s="355"/>
      <c r="N11" s="355"/>
      <c r="O11" s="355"/>
      <c r="P11" s="355"/>
      <c r="Q11" s="355"/>
      <c r="R11" s="355"/>
      <c r="S11" s="355"/>
      <c r="T11" s="355"/>
      <c r="U11" s="355"/>
      <c r="V11" s="355"/>
      <c r="W11" s="355"/>
      <c r="X11" s="355"/>
      <c r="Y11" s="355"/>
      <c r="Z11" s="356"/>
    </row>
    <row r="12" spans="1:46" s="37" customFormat="1">
      <c r="A12" s="350"/>
      <c r="B12" s="550" t="str">
        <f>IF('Names of Bidder'!D18=0, "", 'Names of Bidder'!D18)</f>
        <v/>
      </c>
      <c r="C12" s="550"/>
      <c r="D12" s="550"/>
      <c r="E12" s="351" t="s">
        <v>777</v>
      </c>
      <c r="F12" s="355"/>
      <c r="G12" s="355"/>
      <c r="H12" s="355"/>
      <c r="I12" s="355"/>
      <c r="J12" s="355"/>
      <c r="K12" s="355"/>
      <c r="L12" s="355"/>
      <c r="M12" s="355"/>
      <c r="N12" s="355"/>
      <c r="O12" s="355"/>
      <c r="P12" s="355"/>
      <c r="Q12" s="355"/>
      <c r="R12" s="355"/>
      <c r="S12" s="355"/>
      <c r="T12" s="355"/>
      <c r="U12" s="355"/>
      <c r="V12" s="355"/>
      <c r="W12" s="355"/>
      <c r="X12" s="355"/>
      <c r="Y12" s="355"/>
      <c r="Z12" s="356"/>
    </row>
    <row r="13" spans="1:46" ht="9.9499999999999993" customHeight="1">
      <c r="A13" s="17"/>
      <c r="B13" s="77"/>
      <c r="C13" s="77"/>
      <c r="D13" s="77"/>
      <c r="E13" s="10"/>
      <c r="F13" s="3"/>
      <c r="G13" s="3"/>
      <c r="H13" s="3"/>
      <c r="I13" s="3"/>
      <c r="J13" s="3"/>
      <c r="K13" s="3"/>
      <c r="L13" s="3"/>
      <c r="M13" s="3"/>
      <c r="N13" s="3"/>
      <c r="O13" s="3"/>
      <c r="P13" s="3"/>
      <c r="Q13" s="3"/>
      <c r="R13" s="3"/>
      <c r="S13" s="3"/>
      <c r="T13" s="3"/>
      <c r="U13" s="3"/>
      <c r="V13" s="3"/>
      <c r="W13" s="3"/>
      <c r="X13" s="3"/>
      <c r="Y13" s="3"/>
    </row>
    <row r="14" spans="1:46" ht="20.100000000000001" customHeight="1">
      <c r="A14" s="18" t="s">
        <v>178</v>
      </c>
      <c r="B14" s="77"/>
      <c r="C14" s="77"/>
      <c r="D14" s="77"/>
      <c r="E14" s="3"/>
      <c r="F14" s="3"/>
      <c r="G14" s="3"/>
      <c r="H14" s="3"/>
      <c r="I14" s="3"/>
      <c r="J14" s="3"/>
      <c r="K14" s="3"/>
      <c r="L14" s="3"/>
      <c r="M14" s="3"/>
      <c r="N14" s="3"/>
      <c r="O14" s="3"/>
      <c r="P14" s="3"/>
      <c r="Q14" s="3"/>
      <c r="R14" s="3"/>
      <c r="S14" s="3"/>
      <c r="T14" s="3"/>
      <c r="U14" s="3"/>
      <c r="V14" s="3"/>
      <c r="W14" s="3"/>
      <c r="X14" s="3"/>
      <c r="Y14" s="3"/>
    </row>
    <row r="15" spans="1:46" ht="20.100000000000001" customHeight="1">
      <c r="A15" s="18"/>
      <c r="B15" s="552" t="str">
        <f>IF(Z2=1,"Other Partner",IF(Z2="2 or More","Other Partner-1",""))</f>
        <v/>
      </c>
      <c r="C15" s="552"/>
      <c r="D15" s="552"/>
      <c r="E15" s="81" t="str">
        <f>IF(Z2="2 or More", "Other Partner-2", "")</f>
        <v/>
      </c>
      <c r="F15" s="3"/>
      <c r="G15" s="3"/>
      <c r="H15" s="3"/>
      <c r="I15" s="3"/>
      <c r="J15" s="3"/>
      <c r="K15" s="3"/>
      <c r="L15" s="3"/>
      <c r="M15" s="3"/>
      <c r="N15" s="3"/>
      <c r="O15" s="3"/>
      <c r="P15" s="3"/>
      <c r="Q15" s="3"/>
      <c r="R15" s="3"/>
      <c r="S15" s="3"/>
      <c r="T15" s="3"/>
      <c r="U15" s="3"/>
      <c r="V15" s="3"/>
      <c r="W15" s="3"/>
      <c r="X15" s="3"/>
      <c r="Y15" s="3"/>
    </row>
    <row r="16" spans="1:46" ht="20.100000000000001" customHeight="1">
      <c r="A16" s="4" t="s">
        <v>353</v>
      </c>
      <c r="B16" s="551" t="str">
        <f>IF('Names of Bidder'!D26=0, "", 'Names of Bidder'!D26)</f>
        <v/>
      </c>
      <c r="C16" s="551"/>
      <c r="D16" s="551"/>
      <c r="E16" s="150" t="str">
        <f>IF($Z$2="2 or More", IF('Names of Bidder'!D31=0, "", 'Names of Bidder'!D31), "")</f>
        <v/>
      </c>
      <c r="F16" s="3"/>
      <c r="G16" s="3"/>
      <c r="H16" s="3"/>
      <c r="I16" s="3"/>
      <c r="J16" s="3"/>
      <c r="K16" s="3"/>
      <c r="L16" s="3"/>
      <c r="M16" s="3"/>
      <c r="N16" s="3"/>
      <c r="O16" s="3"/>
      <c r="P16" s="3"/>
      <c r="Q16" s="3"/>
      <c r="R16" s="3"/>
      <c r="S16" s="3"/>
      <c r="T16" s="3"/>
      <c r="U16" s="3"/>
      <c r="V16" s="3"/>
      <c r="W16" s="3"/>
      <c r="X16" s="3"/>
      <c r="Y16" s="3"/>
    </row>
    <row r="17" spans="1:28" ht="20.100000000000001" customHeight="1">
      <c r="A17" s="4" t="s">
        <v>354</v>
      </c>
      <c r="B17" s="551" t="str">
        <f>IF('Names of Bidder'!D27=0, "", 'Names of Bidder'!D27)</f>
        <v/>
      </c>
      <c r="C17" s="551"/>
      <c r="D17" s="551"/>
      <c r="E17" s="150" t="str">
        <f>IF($Z$2="2 or More", IF('Names of Bidder'!D32=0, "", 'Names of Bidder'!D32), "")</f>
        <v/>
      </c>
      <c r="F17" s="3"/>
      <c r="G17" s="3"/>
      <c r="H17" s="3"/>
      <c r="I17" s="3"/>
      <c r="J17" s="3"/>
      <c r="K17" s="3"/>
      <c r="L17" s="3"/>
      <c r="M17" s="3"/>
      <c r="N17" s="3"/>
      <c r="O17" s="3"/>
      <c r="P17" s="3"/>
      <c r="Q17" s="3"/>
      <c r="R17" s="3"/>
      <c r="S17" s="3"/>
      <c r="T17" s="3"/>
      <c r="U17" s="3"/>
      <c r="V17" s="3"/>
      <c r="W17" s="3"/>
      <c r="X17" s="3"/>
      <c r="Y17" s="3"/>
    </row>
    <row r="18" spans="1:28" ht="20.100000000000001" customHeight="1">
      <c r="A18" s="17"/>
      <c r="B18" s="551" t="str">
        <f>IF('Names of Bidder'!D28=0, "", 'Names of Bidder'!D28)</f>
        <v/>
      </c>
      <c r="C18" s="551"/>
      <c r="D18" s="551"/>
      <c r="E18" s="150" t="str">
        <f>IF($Z$2="2 or More", IF('Names of Bidder'!D33=0, "", 'Names of Bidder'!D33), "")</f>
        <v/>
      </c>
      <c r="AA18" s="3"/>
    </row>
    <row r="19" spans="1:28" ht="20.100000000000001" customHeight="1">
      <c r="A19" s="17"/>
      <c r="B19" s="551" t="str">
        <f>IF('Names of Bidder'!D29=0, "", 'Names of Bidder'!D29)</f>
        <v/>
      </c>
      <c r="C19" s="551"/>
      <c r="D19" s="551"/>
      <c r="E19" s="150" t="str">
        <f>IF($Z$2="2 or More", IF('Names of Bidder'!D34=0, "", 'Names of Bidder'!D34), "")</f>
        <v/>
      </c>
      <c r="AA19" s="3"/>
    </row>
    <row r="20" spans="1:28" ht="20.100000000000001" customHeight="1">
      <c r="A20" s="14" t="s">
        <v>348</v>
      </c>
    </row>
    <row r="21" spans="1:28" ht="84" customHeight="1">
      <c r="A21" s="548" t="s">
        <v>775</v>
      </c>
      <c r="B21" s="549"/>
      <c r="C21" s="549"/>
      <c r="D21" s="549"/>
      <c r="E21" s="549"/>
      <c r="F21" s="17"/>
      <c r="G21" s="17"/>
      <c r="H21" s="17"/>
      <c r="I21" s="17"/>
      <c r="J21" s="17"/>
      <c r="K21" s="17"/>
      <c r="L21" s="17"/>
      <c r="M21" s="17"/>
      <c r="N21" s="17"/>
      <c r="O21" s="17"/>
      <c r="P21" s="17"/>
      <c r="Q21" s="17"/>
      <c r="R21" s="17"/>
      <c r="S21" s="17"/>
      <c r="T21" s="17"/>
      <c r="U21" s="17"/>
      <c r="V21" s="17"/>
      <c r="W21" s="17"/>
      <c r="X21" s="17"/>
      <c r="Y21" s="17"/>
      <c r="Z21" s="93"/>
      <c r="AA21" s="19"/>
      <c r="AB21" s="19"/>
    </row>
    <row r="22" spans="1:28" ht="33" customHeight="1">
      <c r="D22" s="22"/>
    </row>
    <row r="23" spans="1:28" ht="33" customHeight="1">
      <c r="A23" s="21" t="s">
        <v>5</v>
      </c>
      <c r="B23" s="38" t="e">
        <f>IF('Names of Bidder'!#REF!=0, "", 'Names of Bidder'!#REF!)</f>
        <v>#REF!</v>
      </c>
      <c r="C23" s="18"/>
      <c r="D23" s="22" t="s">
        <v>3</v>
      </c>
      <c r="E23" s="149" t="str">
        <f>IF('Names of Bidder'!D40=0, "", 'Names of Bidder'!D40)</f>
        <v/>
      </c>
      <c r="F23" s="18"/>
      <c r="G23" s="18"/>
      <c r="H23" s="18"/>
      <c r="I23" s="18"/>
      <c r="J23" s="18"/>
      <c r="K23" s="18"/>
      <c r="L23" s="18"/>
      <c r="M23" s="18"/>
      <c r="N23" s="18"/>
      <c r="O23" s="18"/>
      <c r="P23" s="18"/>
      <c r="Q23" s="18"/>
      <c r="R23" s="18"/>
      <c r="S23" s="18"/>
      <c r="T23" s="18"/>
      <c r="U23" s="18"/>
      <c r="V23" s="18"/>
      <c r="W23" s="18"/>
      <c r="X23" s="18"/>
      <c r="Y23" s="18"/>
      <c r="AA23" s="9">
        <f>Basic!B4</f>
        <v>0</v>
      </c>
    </row>
    <row r="24" spans="1:28" ht="33" customHeight="1">
      <c r="A24" s="21" t="s">
        <v>6</v>
      </c>
      <c r="B24" s="149" t="str">
        <f>IF('Names of Bidder'!D43=0, "", 'Names of Bidder'!D43)</f>
        <v/>
      </c>
      <c r="C24" s="18"/>
      <c r="D24" s="22" t="s">
        <v>4</v>
      </c>
      <c r="E24" s="149" t="str">
        <f>IF('Names of Bidder'!D41=0, "", 'Names of Bidder'!D41)</f>
        <v/>
      </c>
      <c r="F24" s="70"/>
      <c r="G24" s="70"/>
      <c r="H24" s="70"/>
      <c r="I24" s="70"/>
      <c r="J24" s="70"/>
      <c r="K24" s="70"/>
      <c r="L24" s="70"/>
      <c r="M24" s="70"/>
      <c r="N24" s="70"/>
      <c r="O24" s="70"/>
      <c r="P24" s="70"/>
      <c r="Q24" s="70"/>
      <c r="R24" s="70"/>
      <c r="S24" s="70"/>
      <c r="T24" s="70"/>
      <c r="U24" s="70"/>
      <c r="V24" s="70"/>
      <c r="W24" s="70"/>
      <c r="X24" s="70"/>
      <c r="Y24" s="70"/>
      <c r="AA24" s="9" t="str">
        <f>Basic!B5</f>
        <v>09 Months from the issuance of LOA</v>
      </c>
    </row>
    <row r="25" spans="1:28" ht="33" customHeight="1">
      <c r="C25" s="18"/>
      <c r="D25" s="22"/>
      <c r="F25" s="70"/>
      <c r="G25" s="70"/>
      <c r="H25" s="70"/>
      <c r="I25" s="70"/>
      <c r="J25" s="70"/>
      <c r="K25" s="70"/>
      <c r="L25" s="70"/>
      <c r="M25" s="70"/>
      <c r="N25" s="70"/>
      <c r="O25" s="70"/>
      <c r="P25" s="70"/>
      <c r="Q25" s="70"/>
      <c r="R25" s="70"/>
      <c r="S25" s="70"/>
      <c r="T25" s="70"/>
      <c r="U25" s="70"/>
      <c r="V25" s="70"/>
      <c r="W25" s="70"/>
      <c r="X25" s="70"/>
      <c r="Y25" s="70"/>
    </row>
    <row r="26" spans="1:28" ht="33" customHeight="1">
      <c r="A26" s="18"/>
      <c r="C26" s="18"/>
      <c r="E26" s="18"/>
      <c r="F26" s="18"/>
      <c r="G26" s="18"/>
      <c r="H26" s="18"/>
      <c r="I26" s="18"/>
      <c r="J26" s="18"/>
      <c r="K26" s="18"/>
      <c r="L26" s="18"/>
      <c r="M26" s="18"/>
      <c r="N26" s="18"/>
      <c r="O26" s="18"/>
      <c r="P26" s="18"/>
      <c r="Q26" s="18"/>
      <c r="R26" s="18"/>
      <c r="S26" s="18"/>
      <c r="T26" s="18"/>
      <c r="U26" s="18"/>
      <c r="V26" s="18"/>
      <c r="W26" s="18"/>
      <c r="X26" s="18"/>
      <c r="Y26" s="18"/>
    </row>
    <row r="27" spans="1:28" ht="20.100000000000001" customHeight="1"/>
    <row r="28" spans="1:28" ht="20.100000000000001" customHeight="1">
      <c r="A28" s="23"/>
    </row>
    <row r="29" spans="1:28" ht="20.100000000000001" customHeight="1"/>
    <row r="30" spans="1:28" ht="20.100000000000001" customHeight="1"/>
    <row r="31" spans="1:28" ht="20.100000000000001" customHeight="1">
      <c r="A31" s="23"/>
    </row>
    <row r="32" spans="1:28" ht="20.100000000000001" customHeight="1"/>
    <row r="33" spans="1:1" ht="20.100000000000001" customHeight="1">
      <c r="A33" s="23"/>
    </row>
    <row r="34" spans="1:1" ht="20.100000000000001" customHeight="1"/>
    <row r="35" spans="1:1" ht="20.100000000000001" customHeight="1">
      <c r="A35" s="23"/>
    </row>
    <row r="36" spans="1:1" ht="20.100000000000001" customHeight="1"/>
    <row r="37" spans="1:1" ht="20.100000000000001" customHeight="1"/>
    <row r="38" spans="1:1" ht="20.100000000000001" customHeight="1"/>
    <row r="39" spans="1:1" ht="20.100000000000001" customHeight="1"/>
  </sheetData>
  <sheetProtection password="CC3D" sheet="1" objects="1" scenarios="1" formatColumns="0" formatRows="0" selectLockedCells="1"/>
  <customSheetViews>
    <customSheetView guid="{01303FD0-ABFB-491C-AEA5-C3729AABBDE0}" showGridLines="0" hiddenColumns="1" topLeftCell="A10">
      <selection activeCell="E23" sqref="E23"/>
      <pageMargins left="0.75" right="0.63" top="0.57999999999999996" bottom="0.6" header="0.34" footer="0.35"/>
      <pageSetup scale="97" orientation="portrait" r:id="rId1"/>
      <headerFooter alignWithMargins="0">
        <oddFooter>&amp;R&amp;"Book Antiqua,Bold"&amp;8 Page &amp;P of &amp;N</oddFooter>
      </headerFooter>
    </customSheetView>
    <customSheetView guid="{DD92BFFE-CDBF-4631-B131-2F643BA44B9E}" showGridLines="0" hiddenColumns="1" topLeftCell="A19">
      <selection activeCell="A22" sqref="A22:E22"/>
      <pageMargins left="0.75" right="0.63" top="0.57999999999999996" bottom="0.6" header="0.34" footer="0.35"/>
      <pageSetup scale="97"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B17" sqref="B17:D17"/>
      <pageMargins left="0.75" right="0.63" top="0.57999999999999996" bottom="0.6" header="0.34" footer="0.35"/>
      <pageSetup scale="97"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19"/>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2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24"/>
      <headerFooter alignWithMargins="0">
        <oddFooter>&amp;R&amp;"Book Antiqua,Bold"&amp;8 Page &amp;P of &amp;N</oddFooter>
      </headerFooter>
    </customSheetView>
    <customSheetView guid="{13A93EBF-985A-49FD-9FE0-DC75D238EC8C}" showPageBreaks="1" showGridLines="0" printArea="1" view="pageBreakPreview">
      <selection activeCell="A22" sqref="A22:E22"/>
      <pageMargins left="0.75" right="0.63" top="0.57999999999999996" bottom="0.6" header="0.34" footer="0.35"/>
      <pageSetup scale="97" orientation="portrait" r:id="rId25"/>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75" right="0.63" top="0.57999999999999996" bottom="0.6" header="0.34" footer="0.35"/>
      <pageSetup scale="97" orientation="portrait" r:id="rId26"/>
      <headerFooter alignWithMargins="0">
        <oddFooter>&amp;R&amp;"Book Antiqua,Bold"&amp;8 Page &amp;P of &amp;N</oddFooter>
      </headerFooter>
    </customSheetView>
    <customSheetView guid="{96400739-BE17-4F96-9322-CEC076E94D1E}" showGridLines="0" hiddenColumns="1" topLeftCell="A19">
      <selection activeCell="A22" sqref="A22:E22"/>
      <pageMargins left="0.75" right="0.63" top="0.57999999999999996" bottom="0.6" header="0.34" footer="0.35"/>
      <pageSetup scale="97" orientation="portrait" r:id="rId27"/>
      <headerFooter alignWithMargins="0">
        <oddFooter>&amp;R&amp;"Book Antiqua,Bold"&amp;8 Page &amp;P of &amp;N</oddFooter>
      </headerFooter>
    </customSheetView>
    <customSheetView guid="{A4C1F32E-B580-4CA5-8362-DC7E76A71ECA}" showGridLines="0" hiddenColumns="1" topLeftCell="A10">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7416B626-7D95-4C7E-AF33-34F3D9CDEC4E}" showGridLines="0" hiddenColumns="1" state="hidden" topLeftCell="A14">
      <selection activeCell="E23" sqref="E23"/>
      <pageMargins left="0.75" right="0.63" top="0.57999999999999996" bottom="0.6" header="0.34" footer="0.35"/>
      <pageSetup scale="97" orientation="portrait" r:id="rId29"/>
      <headerFooter alignWithMargins="0">
        <oddFooter>&amp;R&amp;"Book Antiqua,Bold"&amp;8 Page &amp;P of &amp;N</oddFooter>
      </headerFooter>
    </customSheetView>
  </customSheetViews>
  <mergeCells count="13">
    <mergeCell ref="A8:D8"/>
    <mergeCell ref="A3:E3"/>
    <mergeCell ref="A5:E5"/>
    <mergeCell ref="A21:E21"/>
    <mergeCell ref="B9:D9"/>
    <mergeCell ref="B10:D10"/>
    <mergeCell ref="B11:D11"/>
    <mergeCell ref="B12:D12"/>
    <mergeCell ref="B19:D19"/>
    <mergeCell ref="B16:D16"/>
    <mergeCell ref="B17:D17"/>
    <mergeCell ref="B18:D18"/>
    <mergeCell ref="B15:D15"/>
  </mergeCells>
  <phoneticPr fontId="7" type="noConversion"/>
  <conditionalFormatting sqref="A14:A18 B14:E19">
    <cfRule type="expression" dxfId="35" priority="2" stopIfTrue="1">
      <formula>$Z$2=0</formula>
    </cfRule>
  </conditionalFormatting>
  <conditionalFormatting sqref="A14:XFD19">
    <cfRule type="expression" dxfId="34" priority="1" stopIfTrue="1">
      <formula>$F$8=1</formula>
    </cfRule>
  </conditionalFormatting>
  <pageMargins left="0.75" right="0.63" top="0.57999999999999996" bottom="0.6" header="0.34" footer="0.35"/>
  <pageSetup scale="97"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1"/>
  <dimension ref="A1:X199"/>
  <sheetViews>
    <sheetView showGridLines="0" showZeros="0" zoomScaleSheetLayoutView="100" workbookViewId="0">
      <selection activeCell="E206" sqref="E206"/>
    </sheetView>
  </sheetViews>
  <sheetFormatPr defaultColWidth="9.140625" defaultRowHeight="15.75"/>
  <cols>
    <col min="1" max="1" width="14.28515625" style="223" customWidth="1"/>
    <col min="2" max="2" width="13.85546875" style="223" customWidth="1"/>
    <col min="3" max="3" width="11.42578125" style="223" customWidth="1"/>
    <col min="4" max="4" width="12.85546875" style="223" customWidth="1"/>
    <col min="5" max="5" width="17" style="223" customWidth="1"/>
    <col min="6" max="6" width="16" style="223" customWidth="1"/>
    <col min="7" max="7" width="26.140625" style="223" customWidth="1"/>
    <col min="8" max="8" width="16" style="223" customWidth="1"/>
    <col min="9" max="9" width="17.7109375" style="223" customWidth="1"/>
    <col min="10" max="10" width="11.85546875" style="223" hidden="1" customWidth="1"/>
    <col min="11" max="11" width="19.42578125" style="223" hidden="1" customWidth="1"/>
    <col min="12" max="12" width="16.42578125" style="223" customWidth="1"/>
    <col min="13" max="13" width="11.85546875" style="223" customWidth="1"/>
    <col min="14" max="14" width="10.42578125" style="223" customWidth="1"/>
    <col min="15" max="15" width="11.42578125" style="223" customWidth="1"/>
    <col min="16" max="16" width="10.7109375" style="223" customWidth="1"/>
    <col min="17" max="17" width="13.7109375" style="223" customWidth="1"/>
    <col min="18" max="20" width="9.140625" style="223"/>
    <col min="21" max="21" width="13.5703125" style="223" customWidth="1"/>
    <col min="22" max="16384" width="9.140625" style="223"/>
  </cols>
  <sheetData>
    <row r="1" spans="1:9" ht="24" customHeight="1">
      <c r="A1" s="220" t="str">
        <f>Basic!A3&amp;Basic!B3</f>
        <v>Tender Enquiry No.:NR1/T/W-CIVIL/DOM/I00/25/03282 - SRM RFX 5002004325</v>
      </c>
      <c r="B1" s="221"/>
      <c r="C1" s="221"/>
      <c r="D1" s="221"/>
      <c r="E1" s="221"/>
      <c r="F1" s="221"/>
      <c r="G1" s="221"/>
      <c r="H1" s="221"/>
      <c r="I1" s="222" t="s">
        <v>576</v>
      </c>
    </row>
    <row r="2" spans="1:9" ht="15.75" customHeight="1"/>
    <row r="3" spans="1:9" ht="54" customHeight="1">
      <c r="A3" s="546" t="str">
        <f>Basic!B1</f>
        <v>Construction of Transit Camp/Field Hostel at 765/400 kV Sikar II New Substation.</v>
      </c>
      <c r="B3" s="546"/>
      <c r="C3" s="546"/>
      <c r="D3" s="546"/>
      <c r="E3" s="546"/>
      <c r="F3" s="546"/>
      <c r="G3" s="546"/>
      <c r="H3" s="546"/>
      <c r="I3" s="546"/>
    </row>
    <row r="5" spans="1:9" ht="21.75" customHeight="1">
      <c r="A5" s="704" t="s">
        <v>356</v>
      </c>
      <c r="B5" s="704"/>
      <c r="C5" s="704"/>
      <c r="D5" s="704"/>
      <c r="E5" s="704"/>
      <c r="F5" s="704"/>
      <c r="G5" s="704"/>
      <c r="H5" s="704"/>
      <c r="I5" s="704"/>
    </row>
    <row r="7" spans="1:9" ht="16.5">
      <c r="A7" s="208" t="s">
        <v>577</v>
      </c>
      <c r="F7" s="224" t="s">
        <v>352</v>
      </c>
      <c r="G7" s="225"/>
    </row>
    <row r="8" spans="1:9" ht="16.5">
      <c r="A8" s="705" t="str">
        <f>'Attach 3(JV)'!A8</f>
        <v/>
      </c>
      <c r="B8" s="705"/>
      <c r="C8" s="705"/>
      <c r="D8" s="705"/>
      <c r="E8" s="705"/>
      <c r="F8" s="351" t="s">
        <v>734</v>
      </c>
      <c r="G8" s="227"/>
    </row>
    <row r="9" spans="1:9" ht="16.5">
      <c r="A9" s="208" t="s">
        <v>578</v>
      </c>
      <c r="B9" s="706" t="str">
        <f>'Attach 3(JV)'!B9</f>
        <v/>
      </c>
      <c r="C9" s="706"/>
      <c r="D9" s="706"/>
      <c r="F9" s="351" t="s">
        <v>355</v>
      </c>
      <c r="G9" s="227"/>
    </row>
    <row r="10" spans="1:9" ht="16.5">
      <c r="A10" s="208" t="s">
        <v>579</v>
      </c>
      <c r="B10" s="707" t="str">
        <f>'Attach 3(JV)'!B10</f>
        <v/>
      </c>
      <c r="C10" s="707"/>
      <c r="D10" s="707"/>
      <c r="F10" s="351" t="s">
        <v>733</v>
      </c>
      <c r="G10" s="227"/>
    </row>
    <row r="11" spans="1:9">
      <c r="B11" s="707" t="str">
        <f>'Attach 3(JV)'!B11</f>
        <v/>
      </c>
      <c r="C11" s="707"/>
      <c r="D11" s="707"/>
      <c r="F11" s="357" t="s">
        <v>776</v>
      </c>
      <c r="G11" s="227"/>
    </row>
    <row r="12" spans="1:9" ht="16.5">
      <c r="B12" s="709" t="str">
        <f>'Attach 3(JV)'!B12</f>
        <v/>
      </c>
      <c r="C12" s="709"/>
      <c r="D12" s="709"/>
      <c r="F12" s="351" t="s">
        <v>777</v>
      </c>
    </row>
    <row r="13" spans="1:9">
      <c r="A13" s="223" t="s">
        <v>348</v>
      </c>
    </row>
    <row r="15" spans="1:9" ht="18.75">
      <c r="A15" s="711" t="s">
        <v>785</v>
      </c>
      <c r="B15" s="711"/>
      <c r="C15" s="711"/>
      <c r="D15" s="711"/>
      <c r="E15" s="711"/>
      <c r="F15" s="711"/>
      <c r="G15" s="711"/>
      <c r="H15" s="711"/>
      <c r="I15" s="711"/>
    </row>
    <row r="16" spans="1:9" ht="9.75" customHeight="1"/>
    <row r="17" spans="1:10" ht="39.75" hidden="1" customHeight="1">
      <c r="A17" s="712" t="str">
        <f>IF(J17="1","We have submitted our bid as a 'Sole Bidder'", "We have submitted our bid as "&amp;A8)</f>
        <v xml:space="preserve">We have submitted our bid as </v>
      </c>
      <c r="B17" s="712"/>
      <c r="C17" s="712"/>
      <c r="D17" s="712"/>
      <c r="E17" s="712"/>
      <c r="F17" s="712"/>
      <c r="G17" s="712"/>
      <c r="H17" s="712"/>
      <c r="I17" s="713"/>
      <c r="J17" s="333">
        <f>+'Names of Bidder'!G11</f>
        <v>1</v>
      </c>
    </row>
    <row r="18" spans="1:10" ht="17.25" hidden="1" customHeight="1">
      <c r="A18" s="228"/>
      <c r="B18" s="575"/>
      <c r="C18" s="575"/>
      <c r="D18" s="575"/>
      <c r="E18" s="575"/>
      <c r="F18" s="575"/>
      <c r="G18" s="575"/>
      <c r="H18" s="575"/>
      <c r="I18" s="575"/>
    </row>
    <row r="19" spans="1:10" ht="25.5" hidden="1" customHeight="1">
      <c r="A19" s="575" t="s">
        <v>580</v>
      </c>
      <c r="B19" s="575"/>
      <c r="C19" s="575"/>
      <c r="D19" s="575"/>
      <c r="E19" s="575"/>
      <c r="F19" s="575"/>
      <c r="G19" s="575"/>
      <c r="H19" s="575"/>
      <c r="I19" s="575"/>
    </row>
    <row r="20" spans="1:10" ht="12.75" hidden="1" customHeight="1">
      <c r="A20" s="229"/>
      <c r="B20" s="229"/>
      <c r="C20" s="229"/>
      <c r="D20" s="229"/>
      <c r="E20" s="229"/>
      <c r="F20" s="229"/>
      <c r="G20" s="229"/>
      <c r="H20" s="229"/>
      <c r="I20" s="229"/>
    </row>
    <row r="21" spans="1:10" ht="26.25" hidden="1" customHeight="1">
      <c r="A21" s="608" t="s">
        <v>581</v>
      </c>
      <c r="B21" s="608"/>
      <c r="C21" s="608"/>
      <c r="D21" s="608"/>
      <c r="E21" s="608"/>
      <c r="F21" s="608"/>
      <c r="G21" s="608"/>
      <c r="H21" s="608"/>
      <c r="I21" s="608"/>
      <c r="J21" s="230"/>
    </row>
    <row r="22" spans="1:10" ht="26.25" hidden="1" customHeight="1">
      <c r="A22" s="231" t="s">
        <v>385</v>
      </c>
      <c r="B22" s="608" t="s">
        <v>582</v>
      </c>
      <c r="C22" s="608"/>
      <c r="D22" s="608"/>
      <c r="E22" s="608"/>
      <c r="F22" s="608"/>
      <c r="G22" s="608"/>
      <c r="H22" s="608"/>
      <c r="I22" s="608"/>
      <c r="J22" s="230"/>
    </row>
    <row r="23" spans="1:10" ht="26.25" hidden="1" customHeight="1">
      <c r="A23" s="232" t="s">
        <v>409</v>
      </c>
      <c r="B23" s="708" t="s">
        <v>583</v>
      </c>
      <c r="C23" s="708"/>
      <c r="D23" s="708"/>
      <c r="E23" s="708"/>
      <c r="F23" s="708"/>
      <c r="G23" s="708"/>
      <c r="H23" s="708"/>
      <c r="I23" s="708"/>
    </row>
    <row r="24" spans="1:10" ht="26.25" hidden="1" customHeight="1">
      <c r="A24" s="232" t="s">
        <v>410</v>
      </c>
      <c r="B24" s="708" t="s">
        <v>584</v>
      </c>
      <c r="C24" s="708"/>
      <c r="D24" s="708"/>
      <c r="E24" s="708"/>
      <c r="F24" s="708"/>
      <c r="G24" s="708"/>
      <c r="H24" s="708"/>
      <c r="I24" s="708"/>
    </row>
    <row r="25" spans="1:10" ht="41.25" hidden="1" customHeight="1">
      <c r="A25" s="232" t="s">
        <v>411</v>
      </c>
      <c r="B25" s="708" t="s">
        <v>585</v>
      </c>
      <c r="C25" s="708"/>
      <c r="D25" s="708"/>
      <c r="E25" s="708"/>
      <c r="F25" s="708"/>
      <c r="G25" s="708"/>
      <c r="H25" s="708"/>
      <c r="I25" s="708"/>
    </row>
    <row r="26" spans="1:10" ht="9.75" hidden="1" customHeight="1">
      <c r="A26" s="232"/>
      <c r="B26" s="230"/>
      <c r="C26" s="230"/>
      <c r="D26" s="230"/>
      <c r="E26" s="230"/>
      <c r="F26" s="230"/>
      <c r="G26" s="230"/>
      <c r="H26" s="230"/>
      <c r="I26" s="230"/>
      <c r="J26" s="230"/>
    </row>
    <row r="27" spans="1:10" ht="25.5" hidden="1" customHeight="1">
      <c r="A27" s="231" t="s">
        <v>386</v>
      </c>
      <c r="B27" s="710" t="s">
        <v>586</v>
      </c>
      <c r="C27" s="710"/>
      <c r="D27" s="710"/>
      <c r="E27" s="710"/>
      <c r="F27" s="710"/>
      <c r="G27" s="710"/>
      <c r="H27" s="710"/>
      <c r="I27" s="710"/>
      <c r="J27" s="230"/>
    </row>
    <row r="28" spans="1:10" ht="24.75" hidden="1" customHeight="1">
      <c r="A28" s="232" t="s">
        <v>409</v>
      </c>
      <c r="B28" s="608" t="s">
        <v>587</v>
      </c>
      <c r="C28" s="608"/>
      <c r="D28" s="608"/>
      <c r="E28" s="608"/>
      <c r="F28" s="608"/>
      <c r="G28" s="608"/>
      <c r="H28" s="608"/>
      <c r="I28" s="608"/>
      <c r="J28" s="230"/>
    </row>
    <row r="29" spans="1:10" ht="24.75" hidden="1" customHeight="1">
      <c r="A29" s="232" t="s">
        <v>659</v>
      </c>
      <c r="B29" s="608" t="s">
        <v>588</v>
      </c>
      <c r="C29" s="608"/>
      <c r="D29" s="608"/>
      <c r="E29" s="608"/>
      <c r="F29" s="608"/>
      <c r="G29" s="608"/>
      <c r="H29" s="608"/>
      <c r="I29" s="608"/>
      <c r="J29" s="230"/>
    </row>
    <row r="30" spans="1:10" ht="20.25" hidden="1" customHeight="1">
      <c r="A30" s="230"/>
      <c r="B30" s="580" t="s">
        <v>658</v>
      </c>
      <c r="C30" s="580"/>
      <c r="D30" s="580"/>
      <c r="E30" s="580"/>
      <c r="F30" s="580"/>
      <c r="G30" s="580"/>
      <c r="H30" s="580"/>
      <c r="I30" s="580"/>
      <c r="J30" s="230"/>
    </row>
    <row r="31" spans="1:10" ht="14.25" hidden="1" customHeight="1">
      <c r="A31" s="230"/>
      <c r="B31" s="312"/>
      <c r="C31" s="312"/>
      <c r="D31" s="312"/>
      <c r="E31" s="312"/>
      <c r="F31" s="312"/>
      <c r="G31" s="312"/>
      <c r="H31" s="312"/>
      <c r="I31" s="312"/>
      <c r="J31" s="230"/>
    </row>
    <row r="32" spans="1:10" s="235" customFormat="1" ht="24.75" hidden="1" customHeight="1">
      <c r="A32" s="233" t="s">
        <v>589</v>
      </c>
      <c r="B32" s="674" t="s">
        <v>590</v>
      </c>
      <c r="C32" s="674"/>
      <c r="D32" s="674"/>
      <c r="E32" s="674"/>
      <c r="F32" s="674"/>
      <c r="G32" s="674"/>
      <c r="H32" s="674"/>
      <c r="I32" s="674"/>
      <c r="J32" s="234"/>
    </row>
    <row r="33" spans="1:12" ht="24" hidden="1" customHeight="1">
      <c r="A33" s="230"/>
      <c r="B33" s="710" t="s">
        <v>591</v>
      </c>
      <c r="C33" s="710"/>
      <c r="D33" s="710"/>
      <c r="E33" s="710"/>
      <c r="F33" s="710"/>
      <c r="G33" s="710"/>
      <c r="H33" s="710"/>
      <c r="I33" s="710"/>
      <c r="J33" s="230"/>
    </row>
    <row r="34" spans="1:12" ht="54" hidden="1" customHeight="1">
      <c r="A34" s="230"/>
      <c r="B34" s="608" t="s">
        <v>592</v>
      </c>
      <c r="C34" s="608"/>
      <c r="D34" s="608"/>
      <c r="E34" s="608"/>
      <c r="F34" s="608"/>
      <c r="G34" s="608"/>
      <c r="H34" s="608"/>
      <c r="I34" s="608"/>
      <c r="J34" s="230"/>
    </row>
    <row r="35" spans="1:12" hidden="1"/>
    <row r="36" spans="1:12" ht="19.5" hidden="1" customHeight="1">
      <c r="A36" s="699" t="s">
        <v>593</v>
      </c>
      <c r="B36" s="646" t="s">
        <v>594</v>
      </c>
      <c r="C36" s="647"/>
      <c r="D36" s="646" t="str">
        <f>IF(K36=1, "For Sole Bidder ","For Lead Partner")</f>
        <v xml:space="preserve">For Sole Bidder </v>
      </c>
      <c r="E36" s="648"/>
      <c r="F36" s="646" t="str">
        <f>IF(K36=2, "For JV Partner-1", "")</f>
        <v/>
      </c>
      <c r="G36" s="648"/>
      <c r="H36" s="646" t="str">
        <f>IF(AND(K36=2,L36="2 or More"), "For JV Partner-2", "")</f>
        <v/>
      </c>
      <c r="I36" s="648"/>
      <c r="J36" s="230"/>
      <c r="K36" s="223">
        <f>J17</f>
        <v>1</v>
      </c>
      <c r="L36" s="223">
        <f>+'Names of Bidder'!D12</f>
        <v>1</v>
      </c>
    </row>
    <row r="37" spans="1:12" ht="20.25" hidden="1" customHeight="1">
      <c r="A37" s="700"/>
      <c r="B37" s="701"/>
      <c r="C37" s="702"/>
      <c r="D37" s="701"/>
      <c r="E37" s="703"/>
      <c r="F37" s="701"/>
      <c r="G37" s="703"/>
      <c r="H37" s="701"/>
      <c r="I37" s="703"/>
      <c r="J37" s="230"/>
    </row>
    <row r="38" spans="1:12" ht="30.75" hidden="1" customHeight="1">
      <c r="A38" s="236">
        <v>1</v>
      </c>
      <c r="B38" s="686" t="s">
        <v>595</v>
      </c>
      <c r="C38" s="686"/>
      <c r="D38" s="686">
        <f>+'Names of Bidder'!D15</f>
        <v>0</v>
      </c>
      <c r="E38" s="686"/>
      <c r="F38" s="697" t="str">
        <f>IF(K36=2,'Names of Bidder'!D26,"")</f>
        <v/>
      </c>
      <c r="G38" s="698"/>
      <c r="H38" s="697" t="str">
        <f>IF(AND(K36=2,L36="2 or More"),'Names of Bidder'!D31,"")</f>
        <v/>
      </c>
      <c r="I38" s="698"/>
      <c r="J38" s="230"/>
    </row>
    <row r="39" spans="1:12" ht="15.75" hidden="1" customHeight="1">
      <c r="A39" s="687">
        <v>2</v>
      </c>
      <c r="B39" s="690" t="s">
        <v>596</v>
      </c>
      <c r="C39" s="691"/>
      <c r="D39" s="683"/>
      <c r="E39" s="684"/>
      <c r="F39" s="695"/>
      <c r="G39" s="696"/>
      <c r="H39" s="684"/>
      <c r="I39" s="684"/>
      <c r="J39" s="230"/>
    </row>
    <row r="40" spans="1:12" ht="15.75" hidden="1" customHeight="1">
      <c r="A40" s="688"/>
      <c r="B40" s="692"/>
      <c r="C40" s="618"/>
      <c r="D40" s="683"/>
      <c r="E40" s="684"/>
      <c r="F40" s="684"/>
      <c r="G40" s="684"/>
      <c r="H40" s="684"/>
      <c r="I40" s="684"/>
      <c r="J40" s="230"/>
    </row>
    <row r="41" spans="1:12" ht="25.5" hidden="1" customHeight="1">
      <c r="A41" s="689"/>
      <c r="B41" s="693"/>
      <c r="C41" s="694"/>
      <c r="D41" s="683"/>
      <c r="E41" s="684"/>
      <c r="F41" s="684"/>
      <c r="G41" s="684"/>
      <c r="H41" s="684"/>
      <c r="I41" s="684"/>
      <c r="J41" s="230"/>
    </row>
    <row r="42" spans="1:12" ht="18.75" hidden="1" customHeight="1">
      <c r="A42" s="236">
        <v>3</v>
      </c>
      <c r="B42" s="686" t="s">
        <v>597</v>
      </c>
      <c r="C42" s="686"/>
      <c r="D42" s="683"/>
      <c r="E42" s="684"/>
      <c r="F42" s="683"/>
      <c r="G42" s="684"/>
      <c r="H42" s="683"/>
      <c r="I42" s="684"/>
      <c r="J42" s="230"/>
    </row>
    <row r="43" spans="1:12" ht="20.25" hidden="1" customHeight="1">
      <c r="A43" s="236">
        <v>4</v>
      </c>
      <c r="B43" s="686" t="s">
        <v>598</v>
      </c>
      <c r="C43" s="686"/>
      <c r="D43" s="683"/>
      <c r="E43" s="684"/>
      <c r="F43" s="684"/>
      <c r="G43" s="684"/>
      <c r="H43" s="684"/>
      <c r="I43" s="684"/>
      <c r="J43" s="230"/>
    </row>
    <row r="44" spans="1:12" ht="19.5" hidden="1" customHeight="1">
      <c r="A44" s="237">
        <v>5</v>
      </c>
      <c r="B44" s="686" t="s">
        <v>599</v>
      </c>
      <c r="C44" s="686"/>
      <c r="D44" s="683"/>
      <c r="E44" s="684"/>
      <c r="F44" s="684"/>
      <c r="G44" s="684"/>
      <c r="H44" s="684"/>
      <c r="I44" s="684"/>
    </row>
    <row r="45" spans="1:12" ht="51.75" hidden="1" customHeight="1">
      <c r="A45" s="236">
        <v>6</v>
      </c>
      <c r="B45" s="686" t="s">
        <v>600</v>
      </c>
      <c r="C45" s="686"/>
      <c r="D45" s="683"/>
      <c r="E45" s="684"/>
      <c r="F45" s="684"/>
      <c r="G45" s="684"/>
      <c r="H45" s="684"/>
      <c r="I45" s="684"/>
      <c r="J45" s="230"/>
    </row>
    <row r="46" spans="1:12" ht="49.5" hidden="1" customHeight="1">
      <c r="A46" s="236">
        <v>7</v>
      </c>
      <c r="B46" s="686" t="s">
        <v>601</v>
      </c>
      <c r="C46" s="686"/>
      <c r="D46" s="683"/>
      <c r="E46" s="684"/>
      <c r="F46" s="684"/>
      <c r="G46" s="684"/>
      <c r="H46" s="684"/>
      <c r="I46" s="684"/>
      <c r="J46" s="230"/>
    </row>
    <row r="47" spans="1:12" ht="18" hidden="1" customHeight="1">
      <c r="A47" s="236">
        <v>8</v>
      </c>
      <c r="B47" s="686" t="s">
        <v>602</v>
      </c>
      <c r="C47" s="686"/>
      <c r="D47" s="683"/>
      <c r="E47" s="684"/>
      <c r="F47" s="684"/>
      <c r="G47" s="684"/>
      <c r="H47" s="684"/>
      <c r="I47" s="684"/>
      <c r="J47" s="230"/>
    </row>
    <row r="48" spans="1:12" ht="18" hidden="1" customHeight="1">
      <c r="A48" s="238"/>
      <c r="B48" s="239" t="s">
        <v>603</v>
      </c>
      <c r="C48" s="240"/>
      <c r="D48" s="683"/>
      <c r="E48" s="684"/>
      <c r="F48" s="684"/>
      <c r="G48" s="684"/>
      <c r="H48" s="684" t="s">
        <v>732</v>
      </c>
      <c r="I48" s="684"/>
      <c r="J48" s="230"/>
    </row>
    <row r="49" spans="1:24" ht="18" hidden="1" customHeight="1">
      <c r="A49" s="238"/>
      <c r="B49" s="239" t="s">
        <v>604</v>
      </c>
      <c r="C49" s="240"/>
      <c r="D49" s="683"/>
      <c r="E49" s="684"/>
      <c r="F49" s="684"/>
      <c r="G49" s="684"/>
      <c r="H49" s="684"/>
      <c r="I49" s="684"/>
      <c r="J49" s="230"/>
    </row>
    <row r="50" spans="1:24" ht="18" hidden="1" customHeight="1">
      <c r="A50" s="241"/>
      <c r="B50" s="239" t="s">
        <v>605</v>
      </c>
      <c r="C50" s="242"/>
      <c r="D50" s="629"/>
      <c r="E50" s="685"/>
      <c r="F50" s="685"/>
      <c r="G50" s="685"/>
      <c r="H50" s="685"/>
      <c r="I50" s="685"/>
    </row>
    <row r="51" spans="1:24" ht="35.25" hidden="1" customHeight="1">
      <c r="A51" s="230"/>
      <c r="B51" s="581" t="s">
        <v>660</v>
      </c>
      <c r="C51" s="581"/>
      <c r="D51" s="581"/>
      <c r="E51" s="581"/>
      <c r="F51" s="581"/>
      <c r="G51" s="581"/>
      <c r="H51" s="581"/>
      <c r="I51" s="581"/>
      <c r="J51" s="230"/>
    </row>
    <row r="52" spans="1:24" ht="13.5" hidden="1" customHeight="1">
      <c r="A52" s="230"/>
      <c r="B52" s="313"/>
      <c r="C52" s="313"/>
      <c r="D52" s="313"/>
      <c r="E52" s="313"/>
      <c r="F52" s="313"/>
      <c r="G52" s="313"/>
      <c r="H52" s="313"/>
      <c r="I52" s="313"/>
      <c r="J52" s="230"/>
    </row>
    <row r="53" spans="1:24" ht="20.25" hidden="1" customHeight="1">
      <c r="A53" s="243">
        <v>2</v>
      </c>
      <c r="B53" s="599" t="s">
        <v>661</v>
      </c>
      <c r="C53" s="599"/>
      <c r="D53" s="599"/>
      <c r="E53" s="599"/>
      <c r="F53" s="599"/>
      <c r="G53" s="599"/>
      <c r="H53" s="599"/>
      <c r="I53" s="599"/>
      <c r="J53" s="230"/>
    </row>
    <row r="54" spans="1:24" ht="9.75" hidden="1" customHeight="1">
      <c r="A54" s="230"/>
      <c r="B54" s="230"/>
      <c r="C54" s="230"/>
      <c r="D54" s="230"/>
      <c r="E54" s="230"/>
      <c r="F54" s="230"/>
      <c r="G54" s="230"/>
      <c r="H54" s="230"/>
      <c r="I54" s="230"/>
      <c r="J54" s="230"/>
    </row>
    <row r="55" spans="1:24" ht="26.25" hidden="1" customHeight="1">
      <c r="A55" s="244" t="s">
        <v>606</v>
      </c>
      <c r="B55" s="674" t="s">
        <v>656</v>
      </c>
      <c r="C55" s="674"/>
      <c r="D55" s="674"/>
      <c r="E55" s="674"/>
      <c r="F55" s="674"/>
      <c r="G55" s="674"/>
      <c r="H55" s="674"/>
      <c r="I55" s="674"/>
      <c r="J55" s="230"/>
    </row>
    <row r="56" spans="1:24" ht="60.75" hidden="1" customHeight="1">
      <c r="A56" s="245">
        <v>2.1</v>
      </c>
      <c r="B56" s="677" t="s">
        <v>778</v>
      </c>
      <c r="C56" s="677"/>
      <c r="D56" s="677"/>
      <c r="E56" s="677"/>
      <c r="F56" s="677"/>
      <c r="G56" s="677"/>
      <c r="H56" s="677"/>
      <c r="I56" s="677"/>
      <c r="J56" s="230"/>
    </row>
    <row r="57" spans="1:24" ht="67.5" hidden="1" customHeight="1">
      <c r="A57" s="246"/>
      <c r="B57" s="582" t="s">
        <v>746</v>
      </c>
      <c r="C57" s="583"/>
      <c r="D57" s="583"/>
      <c r="E57" s="583"/>
      <c r="F57" s="583"/>
      <c r="G57" s="583"/>
      <c r="H57" s="583"/>
      <c r="I57" s="584"/>
      <c r="J57" s="230"/>
    </row>
    <row r="58" spans="1:24" ht="27.75" hidden="1" customHeight="1">
      <c r="A58" s="246"/>
      <c r="B58" s="314"/>
      <c r="C58" s="315"/>
      <c r="D58" s="315"/>
      <c r="E58" s="315"/>
      <c r="F58" s="315"/>
      <c r="G58" s="315"/>
      <c r="H58" s="315"/>
      <c r="I58" s="316"/>
      <c r="J58" s="230"/>
    </row>
    <row r="59" spans="1:24" ht="18.75" hidden="1" customHeight="1">
      <c r="A59" s="595"/>
      <c r="B59" s="596"/>
      <c r="C59" s="596"/>
      <c r="D59" s="596"/>
      <c r="E59" s="596"/>
      <c r="F59" s="596"/>
      <c r="G59" s="596"/>
      <c r="H59" s="596"/>
      <c r="I59" s="597"/>
    </row>
    <row r="60" spans="1:24" ht="24.75" hidden="1" customHeight="1">
      <c r="B60" s="678" t="s">
        <v>607</v>
      </c>
      <c r="C60" s="679"/>
      <c r="D60" s="679"/>
      <c r="E60" s="679"/>
      <c r="F60" s="679"/>
      <c r="G60" s="679"/>
      <c r="H60" s="679"/>
      <c r="I60" s="680"/>
    </row>
    <row r="61" spans="1:24" ht="27" hidden="1" customHeight="1">
      <c r="A61" s="230"/>
      <c r="B61" s="681" t="s">
        <v>779</v>
      </c>
      <c r="C61" s="681"/>
      <c r="D61" s="681"/>
      <c r="E61" s="681"/>
      <c r="F61" s="681"/>
      <c r="G61" s="681"/>
      <c r="H61" s="681"/>
      <c r="I61" s="681"/>
      <c r="J61" s="230"/>
    </row>
    <row r="62" spans="1:24" ht="38.25" hidden="1" customHeight="1">
      <c r="A62" s="248"/>
      <c r="B62" s="682" t="s">
        <v>750</v>
      </c>
      <c r="C62" s="682"/>
      <c r="D62" s="682"/>
      <c r="E62" s="682"/>
      <c r="F62" s="593" t="str">
        <f>IF(J62=1,A8, K62)</f>
        <v/>
      </c>
      <c r="G62" s="593"/>
      <c r="H62" s="593" t="str">
        <f>IF(J62=2,K63, "")</f>
        <v/>
      </c>
      <c r="I62" s="593"/>
      <c r="J62" s="249">
        <f>K36</f>
        <v>1</v>
      </c>
      <c r="K62" s="249" t="str">
        <f>'Attach 3(JV)'!B9</f>
        <v/>
      </c>
      <c r="L62" s="249"/>
      <c r="M62" s="249"/>
      <c r="N62" s="249"/>
      <c r="O62" s="249"/>
      <c r="P62" s="249"/>
      <c r="Q62" s="249"/>
      <c r="R62" s="249"/>
      <c r="S62" s="249"/>
      <c r="T62" s="249"/>
      <c r="U62" s="249"/>
      <c r="V62" s="249"/>
      <c r="W62" s="249"/>
      <c r="X62" s="249"/>
    </row>
    <row r="63" spans="1:24" ht="21.75" hidden="1" customHeight="1">
      <c r="A63" s="250"/>
      <c r="B63" s="594" t="s">
        <v>608</v>
      </c>
      <c r="C63" s="594"/>
      <c r="D63" s="594"/>
      <c r="E63" s="594"/>
      <c r="F63" s="573"/>
      <c r="G63" s="573"/>
      <c r="H63" s="573"/>
      <c r="I63" s="573"/>
      <c r="J63" s="249"/>
      <c r="K63" s="249" t="str">
        <f>'Attach 3(JV)'!B16</f>
        <v/>
      </c>
      <c r="L63" s="249"/>
      <c r="M63" s="249"/>
      <c r="N63" s="249"/>
      <c r="O63" s="249"/>
      <c r="P63" s="249"/>
      <c r="Q63" s="249"/>
      <c r="R63" s="249"/>
      <c r="S63" s="249"/>
      <c r="T63" s="249"/>
      <c r="U63" s="249"/>
      <c r="V63" s="249"/>
      <c r="W63" s="249"/>
      <c r="X63" s="249"/>
    </row>
    <row r="64" spans="1:24" ht="44.25" hidden="1" customHeight="1">
      <c r="A64" s="251">
        <v>1</v>
      </c>
      <c r="B64" s="598" t="s">
        <v>609</v>
      </c>
      <c r="C64" s="598"/>
      <c r="D64" s="598"/>
      <c r="E64" s="598"/>
      <c r="F64" s="573"/>
      <c r="G64" s="573"/>
      <c r="H64" s="573"/>
      <c r="I64" s="573"/>
      <c r="J64" s="226"/>
      <c r="K64" s="226"/>
      <c r="L64" s="226"/>
      <c r="M64" s="226"/>
      <c r="N64" s="226"/>
      <c r="O64" s="226"/>
      <c r="P64" s="226"/>
      <c r="Q64" s="226"/>
      <c r="R64" s="226"/>
      <c r="S64" s="226"/>
      <c r="T64" s="226"/>
      <c r="U64" s="226"/>
      <c r="V64" s="226"/>
      <c r="W64" s="226"/>
      <c r="X64" s="226"/>
    </row>
    <row r="65" spans="1:24" ht="14.25" hidden="1" customHeight="1">
      <c r="A65" s="252"/>
      <c r="B65" s="595"/>
      <c r="C65" s="596"/>
      <c r="D65" s="596"/>
      <c r="E65" s="596"/>
      <c r="F65" s="596"/>
      <c r="G65" s="596"/>
      <c r="H65" s="596"/>
      <c r="I65" s="597"/>
      <c r="J65" s="226"/>
      <c r="K65" s="226"/>
      <c r="L65" s="226"/>
      <c r="M65" s="226"/>
      <c r="N65" s="226"/>
      <c r="O65" s="226"/>
      <c r="P65" s="226"/>
      <c r="Q65" s="226"/>
      <c r="R65" s="226"/>
      <c r="S65" s="226"/>
      <c r="T65" s="226"/>
      <c r="U65" s="226"/>
      <c r="V65" s="226"/>
      <c r="W65" s="226"/>
      <c r="X65" s="226"/>
    </row>
    <row r="66" spans="1:24" ht="42" hidden="1" customHeight="1">
      <c r="A66" s="251">
        <v>2</v>
      </c>
      <c r="B66" s="598" t="s">
        <v>610</v>
      </c>
      <c r="C66" s="598"/>
      <c r="D66" s="598"/>
      <c r="E66" s="598"/>
      <c r="F66" s="573"/>
      <c r="G66" s="573"/>
      <c r="H66" s="573"/>
      <c r="I66" s="573"/>
      <c r="J66" s="226"/>
      <c r="K66" s="226"/>
      <c r="L66" s="226"/>
      <c r="M66" s="226"/>
      <c r="N66" s="226"/>
      <c r="O66" s="226"/>
      <c r="P66" s="226"/>
      <c r="Q66" s="226"/>
      <c r="R66" s="226"/>
      <c r="S66" s="226"/>
      <c r="T66" s="226"/>
      <c r="U66" s="226"/>
      <c r="V66" s="226"/>
      <c r="W66" s="226"/>
      <c r="X66" s="226"/>
    </row>
    <row r="67" spans="1:24" ht="14.25" hidden="1" customHeight="1">
      <c r="A67" s="252"/>
      <c r="B67" s="590"/>
      <c r="C67" s="591"/>
      <c r="D67" s="591"/>
      <c r="E67" s="591"/>
      <c r="F67" s="591"/>
      <c r="G67" s="591"/>
      <c r="H67" s="591"/>
      <c r="I67" s="592"/>
      <c r="J67" s="226"/>
      <c r="K67" s="226"/>
      <c r="L67" s="226"/>
      <c r="M67" s="226"/>
      <c r="N67" s="226"/>
      <c r="O67" s="226"/>
      <c r="P67" s="226"/>
      <c r="Q67" s="226"/>
      <c r="R67" s="226"/>
      <c r="S67" s="226"/>
      <c r="T67" s="226"/>
      <c r="U67" s="226"/>
      <c r="V67" s="226"/>
      <c r="W67" s="226"/>
      <c r="X67" s="226"/>
    </row>
    <row r="68" spans="1:24" ht="23.25" hidden="1" customHeight="1">
      <c r="A68" s="675">
        <v>3</v>
      </c>
      <c r="B68" s="598" t="s">
        <v>747</v>
      </c>
      <c r="C68" s="598"/>
      <c r="D68" s="598"/>
      <c r="E68" s="598"/>
      <c r="F68" s="589"/>
      <c r="G68" s="589"/>
      <c r="H68" s="589"/>
      <c r="I68" s="589"/>
      <c r="J68" s="226"/>
      <c r="K68" s="226"/>
      <c r="L68" s="226"/>
      <c r="M68" s="226"/>
      <c r="N68" s="226"/>
      <c r="O68" s="226"/>
      <c r="P68" s="226"/>
      <c r="Q68" s="226"/>
      <c r="R68" s="226"/>
      <c r="S68" s="226"/>
      <c r="T68" s="226"/>
      <c r="U68" s="226"/>
      <c r="V68" s="226"/>
      <c r="W68" s="226"/>
      <c r="X68" s="226"/>
    </row>
    <row r="69" spans="1:24" ht="21" hidden="1" customHeight="1">
      <c r="A69" s="675"/>
      <c r="B69" s="598"/>
      <c r="C69" s="598"/>
      <c r="D69" s="598"/>
      <c r="E69" s="598"/>
      <c r="F69" s="589"/>
      <c r="G69" s="589"/>
      <c r="H69" s="589"/>
      <c r="I69" s="589"/>
      <c r="J69" s="226"/>
      <c r="K69" s="226"/>
      <c r="L69" s="226"/>
      <c r="M69" s="226"/>
      <c r="N69" s="226"/>
      <c r="O69" s="226"/>
      <c r="P69" s="226"/>
      <c r="Q69" s="226"/>
      <c r="R69" s="226"/>
      <c r="S69" s="226"/>
      <c r="T69" s="226"/>
      <c r="U69" s="226"/>
      <c r="V69" s="226"/>
      <c r="W69" s="226"/>
      <c r="X69" s="226"/>
    </row>
    <row r="70" spans="1:24" ht="20.25" hidden="1" customHeight="1">
      <c r="A70" s="675"/>
      <c r="B70" s="598"/>
      <c r="C70" s="598"/>
      <c r="D70" s="598"/>
      <c r="E70" s="598"/>
      <c r="F70" s="589"/>
      <c r="G70" s="589"/>
      <c r="H70" s="589"/>
      <c r="I70" s="589"/>
      <c r="J70" s="226"/>
      <c r="K70" s="226"/>
      <c r="L70" s="226"/>
      <c r="M70" s="226"/>
      <c r="N70" s="226"/>
      <c r="O70" s="226"/>
      <c r="P70" s="226"/>
      <c r="Q70" s="226"/>
      <c r="R70" s="226"/>
      <c r="S70" s="226"/>
      <c r="T70" s="226"/>
      <c r="U70" s="226"/>
      <c r="V70" s="226"/>
      <c r="W70" s="226"/>
      <c r="X70" s="226"/>
    </row>
    <row r="71" spans="1:24" ht="21" hidden="1" customHeight="1">
      <c r="A71" s="675"/>
      <c r="B71" s="598"/>
      <c r="C71" s="598"/>
      <c r="D71" s="598"/>
      <c r="E71" s="598"/>
      <c r="F71" s="589"/>
      <c r="G71" s="589"/>
      <c r="H71" s="589"/>
      <c r="I71" s="589"/>
      <c r="J71" s="226"/>
      <c r="K71" s="226"/>
      <c r="L71" s="226"/>
      <c r="M71" s="226"/>
      <c r="N71" s="226"/>
      <c r="O71" s="226"/>
      <c r="P71" s="226"/>
      <c r="Q71" s="226"/>
      <c r="R71" s="226"/>
      <c r="S71" s="226"/>
      <c r="T71" s="226"/>
      <c r="U71" s="226"/>
      <c r="V71" s="226"/>
      <c r="W71" s="226"/>
      <c r="X71" s="226"/>
    </row>
    <row r="72" spans="1:24" ht="24.95" hidden="1" customHeight="1">
      <c r="A72" s="562"/>
      <c r="E72" s="254" t="s">
        <v>611</v>
      </c>
      <c r="F72" s="573"/>
      <c r="G72" s="573"/>
      <c r="H72" s="573"/>
      <c r="I72" s="573"/>
      <c r="J72" s="226"/>
      <c r="K72" s="226"/>
      <c r="L72" s="226"/>
      <c r="M72" s="226"/>
      <c r="N72" s="226"/>
      <c r="O72" s="226"/>
      <c r="P72" s="226"/>
      <c r="Q72" s="226"/>
      <c r="R72" s="226"/>
      <c r="S72" s="226"/>
      <c r="T72" s="226"/>
      <c r="U72" s="226"/>
      <c r="V72" s="226"/>
      <c r="W72" s="226"/>
      <c r="X72" s="226"/>
    </row>
    <row r="73" spans="1:24" ht="24.95" hidden="1" customHeight="1">
      <c r="A73" s="563"/>
      <c r="E73" s="254" t="s">
        <v>25</v>
      </c>
      <c r="F73" s="573"/>
      <c r="G73" s="573"/>
      <c r="H73" s="573"/>
      <c r="I73" s="573"/>
      <c r="J73" s="226"/>
      <c r="K73" s="226"/>
      <c r="L73" s="226"/>
      <c r="M73" s="226"/>
      <c r="N73" s="226"/>
      <c r="O73" s="226"/>
      <c r="P73" s="226"/>
      <c r="Q73" s="226"/>
      <c r="R73" s="226"/>
      <c r="S73" s="226"/>
      <c r="T73" s="226"/>
      <c r="U73" s="226"/>
      <c r="V73" s="226"/>
      <c r="W73" s="226"/>
      <c r="X73" s="226"/>
    </row>
    <row r="74" spans="1:24" ht="24.95" hidden="1" customHeight="1">
      <c r="A74" s="564"/>
      <c r="B74" s="255"/>
      <c r="C74" s="255"/>
      <c r="D74" s="255"/>
      <c r="E74" s="256" t="s">
        <v>612</v>
      </c>
      <c r="F74" s="573"/>
      <c r="G74" s="573"/>
      <c r="H74" s="573"/>
      <c r="I74" s="573"/>
      <c r="J74" s="226"/>
      <c r="K74" s="226"/>
      <c r="L74" s="226"/>
      <c r="M74" s="226"/>
      <c r="N74" s="226"/>
      <c r="O74" s="226"/>
      <c r="P74" s="226"/>
      <c r="Q74" s="226"/>
      <c r="R74" s="226"/>
      <c r="S74" s="226"/>
      <c r="T74" s="226"/>
      <c r="U74" s="226"/>
      <c r="V74" s="226"/>
      <c r="W74" s="226"/>
      <c r="X74" s="226"/>
    </row>
    <row r="75" spans="1:24" ht="16.5" hidden="1" customHeight="1">
      <c r="A75" s="568"/>
      <c r="B75" s="569"/>
      <c r="C75" s="569"/>
      <c r="D75" s="569"/>
      <c r="E75" s="569"/>
      <c r="F75" s="569"/>
      <c r="G75" s="569"/>
      <c r="H75" s="569"/>
      <c r="I75" s="570"/>
      <c r="J75" s="226"/>
      <c r="K75" s="226"/>
      <c r="L75" s="226"/>
      <c r="M75" s="226"/>
      <c r="N75" s="226"/>
      <c r="O75" s="226"/>
      <c r="P75" s="226"/>
      <c r="Q75" s="226"/>
      <c r="R75" s="226"/>
      <c r="S75" s="226"/>
      <c r="T75" s="226"/>
      <c r="U75" s="226"/>
      <c r="V75" s="226"/>
      <c r="W75" s="226"/>
      <c r="X75" s="226"/>
    </row>
    <row r="76" spans="1:24" ht="24.95" hidden="1" customHeight="1">
      <c r="A76" s="269" t="s">
        <v>663</v>
      </c>
      <c r="B76" s="574" t="s">
        <v>664</v>
      </c>
      <c r="C76" s="575"/>
      <c r="D76" s="575"/>
      <c r="E76" s="576"/>
      <c r="F76" s="258"/>
      <c r="G76" s="259"/>
      <c r="H76" s="258"/>
      <c r="I76" s="260"/>
      <c r="J76" s="226"/>
      <c r="K76" s="226"/>
      <c r="L76" s="226"/>
      <c r="M76" s="226"/>
      <c r="N76" s="226"/>
      <c r="O76" s="226"/>
      <c r="P76" s="226"/>
      <c r="Q76" s="226"/>
      <c r="R76" s="226"/>
      <c r="S76" s="226"/>
      <c r="T76" s="226"/>
      <c r="U76" s="226"/>
      <c r="V76" s="226"/>
      <c r="W76" s="226"/>
      <c r="X76" s="226"/>
    </row>
    <row r="77" spans="1:24" ht="36" hidden="1" customHeight="1">
      <c r="A77" s="253"/>
      <c r="B77" s="574"/>
      <c r="C77" s="575"/>
      <c r="D77" s="575"/>
      <c r="E77" s="576"/>
      <c r="F77" s="261"/>
      <c r="G77" s="262"/>
      <c r="H77" s="261"/>
      <c r="I77" s="263"/>
      <c r="J77" s="226"/>
      <c r="K77" s="226"/>
      <c r="L77" s="226"/>
      <c r="M77" s="226"/>
      <c r="N77" s="226"/>
      <c r="O77" s="226"/>
      <c r="P77" s="226"/>
      <c r="Q77" s="226"/>
      <c r="R77" s="226"/>
      <c r="S77" s="226"/>
      <c r="T77" s="226"/>
      <c r="U77" s="226"/>
      <c r="V77" s="226"/>
      <c r="W77" s="226"/>
      <c r="X77" s="226"/>
    </row>
    <row r="78" spans="1:24" ht="11.25" hidden="1" customHeight="1">
      <c r="A78" s="253"/>
      <c r="B78" s="264"/>
      <c r="C78" s="264"/>
      <c r="D78" s="264"/>
      <c r="E78" s="264"/>
      <c r="F78" s="587"/>
      <c r="G78" s="588"/>
      <c r="H78" s="587"/>
      <c r="I78" s="588"/>
      <c r="J78" s="226"/>
      <c r="K78" s="226"/>
      <c r="L78" s="226"/>
      <c r="M78" s="226"/>
      <c r="N78" s="226"/>
      <c r="O78" s="226"/>
      <c r="P78" s="226"/>
      <c r="Q78" s="226"/>
      <c r="R78" s="226"/>
      <c r="S78" s="226"/>
      <c r="T78" s="226"/>
      <c r="U78" s="226"/>
      <c r="V78" s="226"/>
      <c r="W78" s="226"/>
      <c r="X78" s="226"/>
    </row>
    <row r="79" spans="1:24" ht="0.75" hidden="1" customHeight="1">
      <c r="A79" s="253"/>
      <c r="B79" s="265"/>
      <c r="C79" s="265"/>
      <c r="D79" s="265"/>
      <c r="E79" s="265"/>
      <c r="F79" s="571"/>
      <c r="G79" s="572"/>
      <c r="H79" s="261"/>
      <c r="I79" s="263"/>
      <c r="J79" s="226"/>
      <c r="K79" s="226"/>
      <c r="L79" s="226"/>
      <c r="M79" s="226"/>
      <c r="N79" s="226"/>
      <c r="O79" s="226"/>
      <c r="P79" s="226"/>
      <c r="Q79" s="226"/>
      <c r="R79" s="226"/>
      <c r="S79" s="226"/>
      <c r="T79" s="226"/>
      <c r="U79" s="226"/>
      <c r="V79" s="226"/>
      <c r="W79" s="226"/>
      <c r="X79" s="226"/>
    </row>
    <row r="80" spans="1:24" ht="3.75" hidden="1" customHeight="1">
      <c r="A80" s="253"/>
      <c r="B80" s="266"/>
      <c r="C80" s="266"/>
      <c r="D80" s="266"/>
      <c r="E80" s="266"/>
      <c r="F80" s="585"/>
      <c r="G80" s="586"/>
      <c r="H80" s="585"/>
      <c r="I80" s="586"/>
      <c r="J80" s="226"/>
      <c r="K80" s="226"/>
      <c r="L80" s="226"/>
      <c r="M80" s="226"/>
      <c r="N80" s="226"/>
      <c r="O80" s="226"/>
      <c r="P80" s="226"/>
      <c r="Q80" s="226"/>
      <c r="R80" s="226"/>
      <c r="S80" s="226"/>
      <c r="T80" s="226"/>
      <c r="U80" s="226"/>
      <c r="V80" s="226"/>
      <c r="W80" s="226"/>
      <c r="X80" s="226"/>
    </row>
    <row r="81" spans="1:24" ht="38.25" hidden="1" customHeight="1">
      <c r="A81" s="267">
        <v>4</v>
      </c>
      <c r="B81" s="602" t="s">
        <v>666</v>
      </c>
      <c r="C81" s="602"/>
      <c r="D81" s="602"/>
      <c r="E81" s="603"/>
      <c r="F81" s="567"/>
      <c r="G81" s="565"/>
      <c r="H81" s="565"/>
      <c r="I81" s="566"/>
      <c r="J81" s="226"/>
      <c r="K81" s="226"/>
      <c r="L81" s="226"/>
      <c r="M81" s="226"/>
      <c r="N81" s="226"/>
      <c r="O81" s="226"/>
      <c r="P81" s="226"/>
      <c r="Q81" s="226"/>
      <c r="R81" s="226"/>
      <c r="S81" s="226"/>
      <c r="T81" s="226"/>
      <c r="U81" s="226"/>
      <c r="V81" s="226"/>
      <c r="W81" s="226"/>
      <c r="X81" s="226"/>
    </row>
    <row r="82" spans="1:24" ht="60.75" hidden="1" customHeight="1">
      <c r="A82" s="257" t="s">
        <v>388</v>
      </c>
      <c r="B82" s="669" t="s">
        <v>748</v>
      </c>
      <c r="C82" s="669"/>
      <c r="D82" s="669"/>
      <c r="E82" s="669"/>
      <c r="F82" s="554"/>
      <c r="G82" s="554"/>
      <c r="H82" s="554"/>
      <c r="I82" s="554"/>
      <c r="J82" s="226"/>
      <c r="K82" s="226"/>
      <c r="L82" s="226"/>
      <c r="M82" s="332"/>
      <c r="N82" s="226"/>
      <c r="O82" s="226"/>
      <c r="P82" s="226"/>
      <c r="Q82" s="226"/>
      <c r="R82" s="226"/>
      <c r="S82" s="226"/>
      <c r="T82" s="226"/>
      <c r="U82" s="226"/>
      <c r="V82" s="226"/>
      <c r="W82" s="226"/>
      <c r="X82" s="226"/>
    </row>
    <row r="83" spans="1:24" ht="24" hidden="1" customHeight="1">
      <c r="A83" s="257" t="s">
        <v>389</v>
      </c>
      <c r="B83" s="669" t="s">
        <v>749</v>
      </c>
      <c r="C83" s="669"/>
      <c r="D83" s="669"/>
      <c r="E83" s="669"/>
      <c r="F83" s="554"/>
      <c r="G83" s="554"/>
      <c r="H83" s="554"/>
      <c r="I83" s="554"/>
      <c r="J83" s="226"/>
      <c r="K83" s="226"/>
      <c r="L83" s="226"/>
      <c r="M83" s="226"/>
      <c r="N83" s="226"/>
      <c r="O83" s="226"/>
      <c r="P83" s="226"/>
      <c r="Q83" s="226"/>
      <c r="R83" s="226"/>
      <c r="S83" s="226"/>
      <c r="T83" s="226"/>
      <c r="U83" s="226"/>
      <c r="V83" s="226"/>
      <c r="W83" s="226"/>
      <c r="X83" s="226"/>
    </row>
    <row r="84" spans="1:24" ht="40.5" hidden="1" customHeight="1">
      <c r="A84" s="317" t="s">
        <v>662</v>
      </c>
      <c r="B84" s="669" t="s">
        <v>735</v>
      </c>
      <c r="C84" s="669"/>
      <c r="D84" s="669"/>
      <c r="E84" s="670"/>
      <c r="F84" s="554"/>
      <c r="G84" s="554"/>
      <c r="H84" s="676"/>
      <c r="I84" s="673"/>
      <c r="J84" s="226"/>
      <c r="K84" s="226"/>
      <c r="L84" s="226"/>
      <c r="M84" s="226"/>
      <c r="N84" s="226"/>
      <c r="O84" s="226"/>
      <c r="P84" s="226"/>
      <c r="Q84" s="226"/>
      <c r="R84" s="226"/>
      <c r="S84" s="226"/>
      <c r="T84" s="226"/>
      <c r="U84" s="226"/>
      <c r="V84" s="226"/>
      <c r="W84" s="226"/>
      <c r="X84" s="226"/>
    </row>
    <row r="85" spans="1:24" ht="131.25" hidden="1" customHeight="1">
      <c r="A85" s="338">
        <v>2.2000000000000002</v>
      </c>
      <c r="B85" s="661" t="s">
        <v>751</v>
      </c>
      <c r="C85" s="662"/>
      <c r="D85" s="662"/>
      <c r="E85" s="662"/>
      <c r="F85" s="662"/>
      <c r="G85" s="662"/>
      <c r="H85" s="662"/>
      <c r="I85" s="663"/>
      <c r="J85" s="226"/>
      <c r="K85" s="226"/>
      <c r="L85" s="226"/>
      <c r="M85" s="226"/>
      <c r="N85" s="226"/>
      <c r="O85" s="226"/>
      <c r="P85" s="226"/>
      <c r="Q85" s="226"/>
      <c r="R85" s="226"/>
      <c r="S85" s="226"/>
      <c r="T85" s="226"/>
      <c r="U85" s="226"/>
      <c r="V85" s="226"/>
      <c r="W85" s="226"/>
      <c r="X85" s="226"/>
    </row>
    <row r="86" spans="1:24" ht="18.75" hidden="1" customHeight="1">
      <c r="A86" s="238"/>
      <c r="B86" s="668"/>
      <c r="C86" s="669"/>
      <c r="D86" s="669"/>
      <c r="E86" s="670"/>
      <c r="F86" s="567"/>
      <c r="G86" s="565"/>
      <c r="H86" s="565"/>
      <c r="I86" s="566"/>
      <c r="J86" s="226"/>
      <c r="K86" s="226"/>
      <c r="L86" s="226"/>
      <c r="M86" s="226"/>
      <c r="N86" s="226"/>
      <c r="O86" s="226"/>
      <c r="P86" s="226"/>
      <c r="Q86" s="226"/>
      <c r="R86" s="226"/>
      <c r="S86" s="226"/>
      <c r="T86" s="226"/>
      <c r="U86" s="226"/>
      <c r="V86" s="226"/>
      <c r="W86" s="226"/>
      <c r="X86" s="226"/>
    </row>
    <row r="87" spans="1:24" ht="82.5" hidden="1" customHeight="1">
      <c r="A87" s="269">
        <v>2</v>
      </c>
      <c r="B87" s="668" t="s">
        <v>752</v>
      </c>
      <c r="C87" s="669"/>
      <c r="D87" s="669"/>
      <c r="E87" s="670"/>
      <c r="F87" s="672"/>
      <c r="G87" s="673"/>
      <c r="H87" s="672"/>
      <c r="I87" s="673"/>
      <c r="J87" s="226"/>
      <c r="K87" s="226"/>
      <c r="L87" s="226"/>
      <c r="M87" s="226"/>
      <c r="N87" s="226"/>
      <c r="O87" s="226"/>
      <c r="P87" s="226"/>
      <c r="Q87" s="226"/>
      <c r="R87" s="226"/>
      <c r="S87" s="226"/>
      <c r="T87" s="226"/>
      <c r="U87" s="226"/>
      <c r="V87" s="226"/>
      <c r="W87" s="226"/>
      <c r="X87" s="226"/>
    </row>
    <row r="88" spans="1:24" ht="87" hidden="1" customHeight="1">
      <c r="A88" s="236">
        <v>6</v>
      </c>
      <c r="B88" s="627" t="s">
        <v>753</v>
      </c>
      <c r="C88" s="671"/>
      <c r="D88" s="671"/>
      <c r="E88" s="671"/>
      <c r="F88" s="554"/>
      <c r="G88" s="554"/>
      <c r="H88" s="554"/>
      <c r="I88" s="554"/>
      <c r="J88" s="226"/>
      <c r="K88" s="226"/>
      <c r="L88" s="226"/>
      <c r="M88" s="226"/>
      <c r="N88" s="226"/>
      <c r="O88" s="226"/>
      <c r="P88" s="226"/>
      <c r="Q88" s="226"/>
      <c r="R88" s="226"/>
      <c r="S88" s="226"/>
      <c r="T88" s="226"/>
      <c r="U88" s="226"/>
      <c r="V88" s="226"/>
      <c r="W88" s="226"/>
      <c r="X88" s="226"/>
    </row>
    <row r="89" spans="1:24" ht="43.5" hidden="1" customHeight="1">
      <c r="A89" s="236">
        <v>7</v>
      </c>
      <c r="B89" s="668" t="s">
        <v>665</v>
      </c>
      <c r="C89" s="669"/>
      <c r="D89" s="669"/>
      <c r="E89" s="669"/>
      <c r="F89" s="554"/>
      <c r="G89" s="554"/>
      <c r="H89" s="554"/>
      <c r="I89" s="554"/>
      <c r="J89" s="226"/>
      <c r="K89" s="226"/>
      <c r="L89" s="226"/>
      <c r="M89" s="226"/>
      <c r="N89" s="226"/>
      <c r="O89" s="226"/>
      <c r="P89" s="226"/>
      <c r="Q89" s="226"/>
      <c r="R89" s="226"/>
      <c r="S89" s="226"/>
      <c r="T89" s="226"/>
      <c r="U89" s="226"/>
      <c r="V89" s="226"/>
      <c r="W89" s="226"/>
      <c r="X89" s="226"/>
    </row>
    <row r="90" spans="1:24" ht="17.25" hidden="1" customHeight="1">
      <c r="A90" s="249"/>
      <c r="B90" s="249"/>
      <c r="C90" s="249"/>
      <c r="D90" s="249"/>
      <c r="E90" s="249"/>
      <c r="F90" s="249"/>
      <c r="G90" s="249"/>
      <c r="H90" s="249"/>
      <c r="I90" s="249"/>
      <c r="J90" s="226"/>
      <c r="K90" s="226"/>
      <c r="L90" s="226"/>
      <c r="M90" s="226"/>
      <c r="N90" s="226"/>
      <c r="O90" s="226"/>
      <c r="P90" s="226"/>
      <c r="Q90" s="226"/>
      <c r="R90" s="226"/>
      <c r="S90" s="226"/>
      <c r="T90" s="226"/>
      <c r="U90" s="226"/>
      <c r="V90" s="226"/>
      <c r="W90" s="226"/>
      <c r="X90" s="226"/>
    </row>
    <row r="91" spans="1:24" ht="16.5" hidden="1" customHeight="1">
      <c r="A91" s="244" t="s">
        <v>613</v>
      </c>
      <c r="B91" s="674" t="s">
        <v>614</v>
      </c>
      <c r="C91" s="674"/>
      <c r="D91" s="674"/>
      <c r="E91" s="674"/>
      <c r="F91" s="674"/>
      <c r="G91" s="674"/>
      <c r="H91" s="674"/>
      <c r="I91" s="674"/>
      <c r="J91" s="230"/>
    </row>
    <row r="92" spans="1:24" ht="9" hidden="1" customHeight="1">
      <c r="A92" s="230"/>
      <c r="B92" s="249"/>
      <c r="C92" s="249"/>
      <c r="D92" s="249"/>
      <c r="E92" s="249"/>
      <c r="F92" s="249"/>
      <c r="G92" s="249"/>
      <c r="H92" s="249"/>
      <c r="I92" s="230"/>
      <c r="J92" s="230"/>
    </row>
    <row r="93" spans="1:24" ht="18" hidden="1" customHeight="1">
      <c r="A93" s="270"/>
      <c r="B93" s="613" t="s">
        <v>730</v>
      </c>
      <c r="C93" s="613"/>
      <c r="D93" s="613"/>
      <c r="E93" s="613"/>
      <c r="F93" s="613"/>
      <c r="G93" s="613"/>
      <c r="H93" s="613"/>
      <c r="I93" s="613"/>
    </row>
    <row r="94" spans="1:24" ht="9" hidden="1" customHeight="1">
      <c r="A94" s="230"/>
      <c r="B94" s="249"/>
      <c r="C94" s="249"/>
      <c r="D94" s="249"/>
      <c r="E94" s="249"/>
      <c r="F94" s="249"/>
      <c r="G94" s="249"/>
      <c r="H94" s="249"/>
      <c r="I94" s="230"/>
      <c r="J94" s="230"/>
    </row>
    <row r="95" spans="1:24" ht="39" hidden="1" customHeight="1">
      <c r="A95" s="246" t="s">
        <v>415</v>
      </c>
      <c r="B95" s="666" t="s">
        <v>740</v>
      </c>
      <c r="C95" s="666"/>
      <c r="D95" s="666"/>
      <c r="E95" s="666"/>
      <c r="F95" s="666"/>
      <c r="G95" s="666"/>
      <c r="H95" s="666"/>
      <c r="I95" s="666"/>
      <c r="J95" s="230"/>
    </row>
    <row r="96" spans="1:24" ht="39.75" hidden="1" customHeight="1">
      <c r="A96" s="246" t="s">
        <v>615</v>
      </c>
      <c r="B96" s="667" t="s">
        <v>780</v>
      </c>
      <c r="C96" s="667"/>
      <c r="D96" s="667"/>
      <c r="E96" s="667"/>
      <c r="F96" s="667"/>
      <c r="G96" s="667"/>
      <c r="H96" s="667"/>
      <c r="I96" s="667"/>
      <c r="J96" s="230"/>
    </row>
    <row r="97" spans="1:10" ht="39.75" hidden="1" customHeight="1">
      <c r="A97" s="271"/>
      <c r="B97" s="664" t="s">
        <v>741</v>
      </c>
      <c r="C97" s="664"/>
      <c r="D97" s="664"/>
      <c r="E97" s="664"/>
      <c r="F97" s="664"/>
      <c r="G97" s="664"/>
      <c r="H97" s="664"/>
      <c r="I97" s="664"/>
      <c r="J97" s="230"/>
    </row>
    <row r="98" spans="1:10" ht="12.75" hidden="1" customHeight="1">
      <c r="A98" s="271"/>
      <c r="B98" s="249"/>
      <c r="C98" s="249"/>
      <c r="D98" s="249"/>
      <c r="E98" s="249"/>
      <c r="F98" s="249"/>
      <c r="G98" s="249"/>
      <c r="H98" s="249"/>
      <c r="I98" s="230"/>
      <c r="J98" s="230"/>
    </row>
    <row r="99" spans="1:10" ht="35.25" hidden="1" customHeight="1">
      <c r="A99" s="246" t="s">
        <v>616</v>
      </c>
      <c r="B99" s="665" t="s">
        <v>754</v>
      </c>
      <c r="C99" s="665"/>
      <c r="D99" s="665"/>
      <c r="E99" s="665"/>
      <c r="F99" s="665"/>
      <c r="G99" s="665"/>
      <c r="H99" s="665"/>
      <c r="I99" s="665"/>
      <c r="J99" s="230"/>
    </row>
    <row r="100" spans="1:10" ht="10.5" hidden="1" customHeight="1">
      <c r="A100" s="272"/>
      <c r="B100" s="273"/>
      <c r="C100" s="273"/>
      <c r="D100" s="273"/>
      <c r="E100" s="273"/>
      <c r="F100" s="273"/>
      <c r="G100" s="273"/>
      <c r="H100" s="273"/>
      <c r="I100" s="273"/>
      <c r="J100" s="230"/>
    </row>
    <row r="101" spans="1:10" ht="96" hidden="1" customHeight="1">
      <c r="A101" s="274"/>
      <c r="B101" s="607" t="s">
        <v>742</v>
      </c>
      <c r="C101" s="607"/>
      <c r="D101" s="607"/>
      <c r="E101" s="607"/>
      <c r="F101" s="607"/>
      <c r="G101" s="607"/>
      <c r="H101" s="607"/>
      <c r="I101" s="607"/>
    </row>
    <row r="102" spans="1:10" ht="12.75" hidden="1" customHeight="1">
      <c r="B102" s="275"/>
      <c r="C102" s="275"/>
      <c r="D102" s="275"/>
      <c r="E102" s="275"/>
      <c r="F102" s="275"/>
      <c r="G102" s="275"/>
      <c r="H102" s="275"/>
      <c r="I102" s="275"/>
    </row>
    <row r="103" spans="1:10" ht="15" hidden="1" customHeight="1">
      <c r="A103" s="230"/>
      <c r="B103" s="276"/>
      <c r="C103" s="276"/>
      <c r="D103" s="276"/>
      <c r="E103" s="276"/>
      <c r="F103" s="276"/>
      <c r="G103" s="276"/>
      <c r="H103" s="276"/>
      <c r="I103" s="276"/>
      <c r="J103" s="230"/>
    </row>
    <row r="104" spans="1:10" ht="54" hidden="1" customHeight="1">
      <c r="A104" s="247"/>
      <c r="B104" s="608" t="s">
        <v>617</v>
      </c>
      <c r="C104" s="608"/>
      <c r="D104" s="608"/>
      <c r="E104" s="608"/>
      <c r="F104" s="608"/>
      <c r="G104" s="608"/>
      <c r="H104" s="608"/>
      <c r="I104" s="608"/>
      <c r="J104" s="230"/>
    </row>
    <row r="105" spans="1:10" ht="20.25" hidden="1" customHeight="1">
      <c r="A105" s="277">
        <v>4</v>
      </c>
      <c r="B105" s="660" t="s">
        <v>618</v>
      </c>
      <c r="C105" s="660"/>
      <c r="D105" s="660"/>
      <c r="E105" s="660"/>
      <c r="F105" s="660"/>
      <c r="G105" s="660"/>
      <c r="H105" s="660"/>
      <c r="I105" s="660"/>
      <c r="J105" s="230"/>
    </row>
    <row r="106" spans="1:10" ht="22.5" hidden="1" customHeight="1">
      <c r="A106" s="236"/>
      <c r="B106" s="616" t="str">
        <f>IF(J106=1, "FOR "&amp;K62, "FOR LEAD PARTNER of JV, "&amp;K62)</f>
        <v xml:space="preserve">FOR </v>
      </c>
      <c r="C106" s="615"/>
      <c r="D106" s="615"/>
      <c r="E106" s="615"/>
      <c r="F106" s="616"/>
      <c r="G106" s="615"/>
      <c r="H106" s="615"/>
      <c r="I106" s="617"/>
      <c r="J106" s="230">
        <f>J17</f>
        <v>1</v>
      </c>
    </row>
    <row r="107" spans="1:10" ht="25.5" hidden="1" customHeight="1">
      <c r="A107" s="236" t="s">
        <v>619</v>
      </c>
      <c r="B107" s="616" t="s">
        <v>620</v>
      </c>
      <c r="C107" s="615"/>
      <c r="D107" s="615"/>
      <c r="E107" s="615"/>
      <c r="F107" s="615"/>
      <c r="G107" s="615"/>
      <c r="H107" s="615"/>
      <c r="I107" s="615"/>
      <c r="J107" s="230"/>
    </row>
    <row r="108" spans="1:10" ht="19.5" hidden="1" customHeight="1">
      <c r="A108" s="278"/>
      <c r="B108" s="279"/>
      <c r="C108" s="280"/>
      <c r="D108" s="644"/>
      <c r="E108" s="645"/>
      <c r="F108" s="646" t="s">
        <v>621</v>
      </c>
      <c r="G108" s="647"/>
      <c r="H108" s="647"/>
      <c r="I108" s="648"/>
      <c r="J108" s="230"/>
    </row>
    <row r="109" spans="1:10" ht="39.75" hidden="1" customHeight="1">
      <c r="A109" s="278"/>
      <c r="B109" s="279"/>
      <c r="C109" s="280"/>
      <c r="D109" s="652" t="s">
        <v>667</v>
      </c>
      <c r="E109" s="653"/>
      <c r="F109" s="649"/>
      <c r="G109" s="650"/>
      <c r="H109" s="650"/>
      <c r="I109" s="651"/>
      <c r="J109" s="230"/>
    </row>
    <row r="110" spans="1:10" ht="17.25" hidden="1" customHeight="1">
      <c r="A110" s="281" t="s">
        <v>622</v>
      </c>
      <c r="B110" s="556" t="s">
        <v>669</v>
      </c>
      <c r="C110" s="558"/>
      <c r="D110" s="658"/>
      <c r="E110" s="659"/>
      <c r="F110" s="658"/>
      <c r="G110" s="659"/>
      <c r="H110" s="658"/>
      <c r="I110" s="659"/>
      <c r="J110" s="230"/>
    </row>
    <row r="111" spans="1:10" ht="17.25" hidden="1" customHeight="1">
      <c r="A111" s="281"/>
      <c r="B111" s="556" t="s">
        <v>722</v>
      </c>
      <c r="C111" s="557"/>
      <c r="D111" s="557"/>
      <c r="E111" s="558"/>
      <c r="F111" s="282" t="s">
        <v>555</v>
      </c>
      <c r="G111" s="283"/>
      <c r="H111" s="283"/>
      <c r="I111" s="284"/>
      <c r="J111" s="230"/>
    </row>
    <row r="112" spans="1:10" ht="17.25" hidden="1" customHeight="1">
      <c r="A112" s="281">
        <f>IF(F111="Yes", 1,"")</f>
        <v>1</v>
      </c>
      <c r="B112" s="218" t="str">
        <f>IF(F111="Yes","2018-2019","")</f>
        <v>2018-2019</v>
      </c>
      <c r="C112" s="219"/>
      <c r="D112" s="578"/>
      <c r="E112" s="579"/>
      <c r="F112" s="578"/>
      <c r="G112" s="579"/>
      <c r="H112" s="578"/>
      <c r="I112" s="579"/>
      <c r="J112" s="230"/>
    </row>
    <row r="113" spans="1:10" ht="15.75" hidden="1" customHeight="1">
      <c r="A113" s="281">
        <f>IF(F111="Yes", 2,1)</f>
        <v>2</v>
      </c>
      <c r="B113" s="330" t="s">
        <v>723</v>
      </c>
      <c r="C113" s="331"/>
      <c r="D113" s="578"/>
      <c r="E113" s="579"/>
      <c r="F113" s="578"/>
      <c r="G113" s="579"/>
      <c r="H113" s="578"/>
      <c r="I113" s="579"/>
      <c r="J113" s="230"/>
    </row>
    <row r="114" spans="1:10" ht="15.75" hidden="1" customHeight="1">
      <c r="A114" s="281">
        <f>IF(F111="Yes", 3,2)</f>
        <v>3</v>
      </c>
      <c r="B114" s="656" t="s">
        <v>623</v>
      </c>
      <c r="C114" s="657"/>
      <c r="D114" s="578"/>
      <c r="E114" s="579"/>
      <c r="F114" s="285"/>
      <c r="G114" s="286"/>
      <c r="H114" s="578"/>
      <c r="I114" s="579"/>
    </row>
    <row r="115" spans="1:10" ht="15.75" hidden="1" customHeight="1">
      <c r="A115" s="281">
        <f>IF(F111="Yes", 4,3)</f>
        <v>4</v>
      </c>
      <c r="B115" s="556" t="s">
        <v>624</v>
      </c>
      <c r="C115" s="558"/>
      <c r="D115" s="578"/>
      <c r="E115" s="579"/>
      <c r="F115" s="285"/>
      <c r="G115" s="286"/>
      <c r="H115" s="578"/>
      <c r="I115" s="579"/>
      <c r="J115" s="230"/>
    </row>
    <row r="116" spans="1:10" ht="16.5" hidden="1" customHeight="1">
      <c r="A116" s="281">
        <f>IF(F111="Yes", 5,4)</f>
        <v>5</v>
      </c>
      <c r="B116" s="287" t="s">
        <v>625</v>
      </c>
      <c r="C116" s="288"/>
      <c r="D116" s="578"/>
      <c r="E116" s="579"/>
      <c r="F116" s="285"/>
      <c r="G116" s="286"/>
      <c r="H116" s="578"/>
      <c r="I116" s="579"/>
      <c r="J116" s="230"/>
    </row>
    <row r="117" spans="1:10" hidden="1">
      <c r="A117" s="281">
        <f>IF(F111="Yes", 6,5)</f>
        <v>6</v>
      </c>
      <c r="B117" s="319" t="s">
        <v>626</v>
      </c>
      <c r="C117" s="320"/>
      <c r="D117" s="654"/>
      <c r="E117" s="655"/>
      <c r="F117" s="293"/>
      <c r="G117" s="294"/>
      <c r="H117" s="654"/>
      <c r="I117" s="655"/>
      <c r="J117" s="230"/>
    </row>
    <row r="118" spans="1:10" ht="15.75" hidden="1" customHeight="1">
      <c r="A118" s="247"/>
      <c r="B118" s="642"/>
      <c r="C118" s="642"/>
      <c r="D118" s="642"/>
      <c r="E118" s="642"/>
      <c r="F118" s="642"/>
      <c r="G118" s="642"/>
      <c r="H118" s="642"/>
      <c r="I118" s="643"/>
      <c r="J118" s="230"/>
    </row>
    <row r="119" spans="1:10" ht="20.25" hidden="1" customHeight="1">
      <c r="A119" s="236"/>
      <c r="B119" s="289"/>
      <c r="C119" s="290"/>
      <c r="D119" s="290"/>
      <c r="E119" s="290"/>
      <c r="F119" s="290"/>
      <c r="G119" s="290"/>
      <c r="H119" s="290"/>
      <c r="I119" s="290"/>
      <c r="J119" s="230"/>
    </row>
    <row r="120" spans="1:10" ht="20.25" hidden="1" customHeight="1">
      <c r="A120" s="278" t="s">
        <v>386</v>
      </c>
      <c r="B120" s="616" t="s">
        <v>627</v>
      </c>
      <c r="C120" s="615"/>
      <c r="D120" s="615"/>
      <c r="E120" s="615"/>
      <c r="F120" s="615"/>
      <c r="G120" s="615"/>
      <c r="H120" s="615"/>
      <c r="I120" s="615"/>
      <c r="J120" s="230"/>
    </row>
    <row r="121" spans="1:10" ht="19.5" hidden="1" customHeight="1">
      <c r="A121" s="278"/>
      <c r="B121" s="279"/>
      <c r="C121" s="280"/>
      <c r="D121" s="644"/>
      <c r="E121" s="645"/>
      <c r="F121" s="646" t="s">
        <v>621</v>
      </c>
      <c r="G121" s="647"/>
      <c r="H121" s="647"/>
      <c r="I121" s="648"/>
      <c r="J121" s="230"/>
    </row>
    <row r="122" spans="1:10" ht="47.25" hidden="1" customHeight="1">
      <c r="A122" s="278"/>
      <c r="B122" s="279"/>
      <c r="C122" s="280"/>
      <c r="D122" s="652" t="s">
        <v>668</v>
      </c>
      <c r="E122" s="653"/>
      <c r="F122" s="649"/>
      <c r="G122" s="650"/>
      <c r="H122" s="650"/>
      <c r="I122" s="651"/>
      <c r="J122" s="230"/>
    </row>
    <row r="123" spans="1:10" ht="17.25" hidden="1" customHeight="1">
      <c r="A123" s="281" t="s">
        <v>622</v>
      </c>
      <c r="B123" s="556" t="s">
        <v>669</v>
      </c>
      <c r="C123" s="558"/>
      <c r="D123" s="640"/>
      <c r="E123" s="641"/>
      <c r="F123" s="640"/>
      <c r="G123" s="641"/>
      <c r="H123" s="640"/>
      <c r="I123" s="641"/>
      <c r="J123" s="230"/>
    </row>
    <row r="124" spans="1:10" ht="15.75" hidden="1" customHeight="1">
      <c r="A124" s="281">
        <v>1</v>
      </c>
      <c r="B124" s="218" t="s">
        <v>768</v>
      </c>
      <c r="C124" s="219"/>
      <c r="D124" s="578"/>
      <c r="E124" s="579"/>
      <c r="F124" s="285"/>
      <c r="G124" s="286"/>
      <c r="H124" s="578"/>
      <c r="I124" s="579"/>
    </row>
    <row r="125" spans="1:10" ht="15.75" hidden="1" customHeight="1">
      <c r="A125" s="281">
        <v>2</v>
      </c>
      <c r="B125" s="330" t="s">
        <v>723</v>
      </c>
      <c r="C125" s="331"/>
      <c r="D125" s="636"/>
      <c r="E125" s="637"/>
      <c r="F125" s="285"/>
      <c r="G125" s="286"/>
      <c r="H125" s="636"/>
      <c r="I125" s="637"/>
      <c r="J125" s="230"/>
    </row>
    <row r="126" spans="1:10" ht="20.25" hidden="1" customHeight="1">
      <c r="A126" s="281">
        <v>3</v>
      </c>
      <c r="B126" s="656" t="s">
        <v>623</v>
      </c>
      <c r="C126" s="657"/>
      <c r="D126" s="636"/>
      <c r="E126" s="637"/>
      <c r="F126" s="285"/>
      <c r="G126" s="286"/>
      <c r="H126" s="636"/>
      <c r="I126" s="637"/>
      <c r="J126" s="230"/>
    </row>
    <row r="127" spans="1:10" ht="16.5" hidden="1" customHeight="1">
      <c r="A127" s="281">
        <v>4</v>
      </c>
      <c r="B127" s="556" t="s">
        <v>624</v>
      </c>
      <c r="C127" s="558"/>
      <c r="D127" s="636"/>
      <c r="E127" s="637"/>
      <c r="F127" s="285"/>
      <c r="G127" s="286"/>
      <c r="H127" s="636"/>
      <c r="I127" s="637"/>
      <c r="J127" s="230"/>
    </row>
    <row r="128" spans="1:10" ht="16.5" hidden="1" customHeight="1">
      <c r="A128" s="281">
        <v>5</v>
      </c>
      <c r="B128" s="287" t="s">
        <v>625</v>
      </c>
      <c r="C128" s="288"/>
      <c r="D128" s="638"/>
      <c r="E128" s="639"/>
      <c r="F128" s="291"/>
      <c r="G128" s="292"/>
      <c r="H128" s="638"/>
      <c r="I128" s="639"/>
      <c r="J128" s="230"/>
    </row>
    <row r="129" spans="1:10" ht="51" hidden="1" customHeight="1">
      <c r="A129" s="281"/>
      <c r="B129" s="627" t="s">
        <v>628</v>
      </c>
      <c r="C129" s="628"/>
      <c r="D129" s="629"/>
      <c r="E129" s="630"/>
      <c r="F129" s="293"/>
      <c r="G129" s="294"/>
      <c r="H129" s="629"/>
      <c r="I129" s="630"/>
      <c r="J129" s="230"/>
    </row>
    <row r="130" spans="1:10" ht="7.5" hidden="1" customHeight="1">
      <c r="A130" s="247"/>
      <c r="B130" s="581"/>
      <c r="C130" s="581"/>
      <c r="D130" s="631"/>
      <c r="E130" s="631"/>
      <c r="F130" s="631"/>
      <c r="G130" s="631"/>
      <c r="H130" s="631"/>
      <c r="I130" s="632"/>
      <c r="J130" s="230"/>
    </row>
    <row r="131" spans="1:10" ht="10.5" hidden="1" customHeight="1">
      <c r="A131" s="247"/>
      <c r="B131" s="295"/>
      <c r="C131" s="295"/>
      <c r="D131" s="268"/>
      <c r="E131" s="268"/>
      <c r="F131" s="268"/>
      <c r="G131" s="268"/>
      <c r="H131" s="268"/>
      <c r="I131" s="268"/>
      <c r="J131" s="230"/>
    </row>
    <row r="132" spans="1:10" ht="16.5" hidden="1" customHeight="1">
      <c r="A132" s="278" t="s">
        <v>387</v>
      </c>
      <c r="B132" s="617" t="s">
        <v>629</v>
      </c>
      <c r="C132" s="633"/>
      <c r="D132" s="634"/>
      <c r="E132" s="635"/>
      <c r="F132" s="634"/>
      <c r="G132" s="635"/>
      <c r="H132" s="634"/>
      <c r="I132" s="635"/>
      <c r="J132" s="230"/>
    </row>
    <row r="133" spans="1:10" ht="28.5" hidden="1" customHeight="1">
      <c r="A133" s="278"/>
      <c r="B133" s="615"/>
      <c r="C133" s="617"/>
      <c r="D133" s="625"/>
      <c r="E133" s="626"/>
      <c r="F133" s="625"/>
      <c r="G133" s="626"/>
      <c r="H133" s="625" t="s">
        <v>630</v>
      </c>
      <c r="I133" s="626"/>
      <c r="J133" s="230"/>
    </row>
    <row r="134" spans="1:10" ht="56.25" hidden="1" customHeight="1">
      <c r="A134" s="281"/>
      <c r="B134" s="556" t="s">
        <v>631</v>
      </c>
      <c r="C134" s="557"/>
      <c r="D134" s="557"/>
      <c r="E134" s="558"/>
      <c r="F134" s="622"/>
      <c r="G134" s="623"/>
      <c r="H134" s="623"/>
      <c r="I134" s="624"/>
    </row>
    <row r="135" spans="1:10" ht="15.75" hidden="1" customHeight="1">
      <c r="A135" s="281"/>
      <c r="B135" s="618" t="s">
        <v>632</v>
      </c>
      <c r="C135" s="619"/>
      <c r="D135" s="620"/>
      <c r="E135" s="621"/>
      <c r="F135" s="620"/>
      <c r="G135" s="621"/>
      <c r="H135" s="620"/>
      <c r="I135" s="621"/>
      <c r="J135" s="230"/>
    </row>
    <row r="136" spans="1:10" ht="48.75" hidden="1" customHeight="1">
      <c r="A136" s="281"/>
      <c r="B136" s="556" t="s">
        <v>633</v>
      </c>
      <c r="C136" s="557"/>
      <c r="D136" s="557"/>
      <c r="E136" s="558"/>
      <c r="F136" s="622"/>
      <c r="G136" s="623"/>
      <c r="H136" s="623"/>
      <c r="I136" s="624"/>
      <c r="J136" s="230"/>
    </row>
    <row r="137" spans="1:10" ht="18" hidden="1" customHeight="1">
      <c r="A137" s="241"/>
      <c r="B137" s="249"/>
      <c r="C137" s="249"/>
      <c r="D137" s="249"/>
      <c r="E137" s="249"/>
      <c r="H137" s="249"/>
    </row>
    <row r="138" spans="1:10" ht="26.25" hidden="1" customHeight="1">
      <c r="A138" s="236"/>
      <c r="B138" s="615" t="str">
        <f>IF(J106=2, "FOR OTHER PARTNER of JV, "&amp;K63, "")</f>
        <v/>
      </c>
      <c r="C138" s="615"/>
      <c r="D138" s="615"/>
      <c r="E138" s="615"/>
      <c r="F138" s="616">
        <f>'[3]Name of Bidder'!B16</f>
        <v>0</v>
      </c>
      <c r="G138" s="615"/>
      <c r="H138" s="615"/>
      <c r="I138" s="617"/>
      <c r="J138" s="230"/>
    </row>
    <row r="139" spans="1:10" ht="20.25" hidden="1" customHeight="1">
      <c r="A139" s="247"/>
      <c r="B139" s="296"/>
      <c r="C139" s="296"/>
      <c r="D139" s="297"/>
      <c r="E139" s="297"/>
      <c r="F139" s="297"/>
      <c r="G139" s="297"/>
      <c r="H139" s="297"/>
      <c r="I139" s="297"/>
      <c r="J139" s="230"/>
    </row>
    <row r="140" spans="1:10" ht="22.5" hidden="1" customHeight="1">
      <c r="A140" s="298" t="s">
        <v>634</v>
      </c>
      <c r="B140" s="613" t="s">
        <v>736</v>
      </c>
      <c r="C140" s="613"/>
      <c r="D140" s="613"/>
      <c r="E140" s="613"/>
      <c r="F140" s="613"/>
      <c r="G140" s="613"/>
      <c r="H140" s="613"/>
      <c r="I140" s="613"/>
      <c r="J140" s="230"/>
    </row>
    <row r="141" spans="1:10" ht="15.75" hidden="1" customHeight="1">
      <c r="A141" s="230"/>
      <c r="B141" s="299"/>
      <c r="C141" s="299"/>
      <c r="D141" s="299"/>
      <c r="E141" s="299"/>
      <c r="F141" s="299"/>
      <c r="G141" s="299"/>
      <c r="H141" s="299"/>
      <c r="I141" s="194"/>
    </row>
    <row r="142" spans="1:10" ht="60" hidden="1" customHeight="1">
      <c r="A142" s="300" t="s">
        <v>409</v>
      </c>
      <c r="B142" s="607" t="s">
        <v>743</v>
      </c>
      <c r="C142" s="614"/>
      <c r="D142" s="614"/>
      <c r="E142" s="614"/>
      <c r="F142" s="614"/>
      <c r="G142" s="614"/>
      <c r="H142" s="614"/>
      <c r="I142" s="614"/>
    </row>
    <row r="143" spans="1:10" ht="24" hidden="1" customHeight="1">
      <c r="A143" s="318" t="s">
        <v>21</v>
      </c>
      <c r="B143" s="614" t="s">
        <v>744</v>
      </c>
      <c r="C143" s="614"/>
      <c r="D143" s="614"/>
      <c r="E143" s="614"/>
      <c r="F143" s="614"/>
      <c r="G143" s="614"/>
      <c r="H143" s="614"/>
      <c r="I143" s="614"/>
      <c r="J143" s="230"/>
    </row>
    <row r="144" spans="1:10" ht="9" hidden="1" customHeight="1">
      <c r="A144" s="318"/>
      <c r="B144" s="230"/>
      <c r="C144" s="230"/>
      <c r="D144" s="230"/>
      <c r="E144" s="230"/>
      <c r="F144" s="230"/>
      <c r="G144" s="230"/>
      <c r="H144" s="230"/>
      <c r="I144" s="230"/>
      <c r="J144" s="230"/>
    </row>
    <row r="145" spans="1:10" ht="41.25" hidden="1" customHeight="1">
      <c r="A145" s="318" t="s">
        <v>30</v>
      </c>
      <c r="B145" s="614" t="s">
        <v>745</v>
      </c>
      <c r="C145" s="614"/>
      <c r="D145" s="614"/>
      <c r="E145" s="614"/>
      <c r="F145" s="614"/>
      <c r="G145" s="614"/>
      <c r="H145" s="614"/>
      <c r="I145" s="614"/>
      <c r="J145" s="230"/>
    </row>
    <row r="146" spans="1:10" ht="36" hidden="1" customHeight="1">
      <c r="A146" s="300" t="s">
        <v>410</v>
      </c>
      <c r="B146" s="614" t="s">
        <v>737</v>
      </c>
      <c r="C146" s="614"/>
      <c r="D146" s="614"/>
      <c r="E146" s="614"/>
      <c r="F146" s="614"/>
      <c r="G146" s="614"/>
      <c r="H146" s="614"/>
      <c r="I146" s="614"/>
      <c r="J146" s="230"/>
    </row>
    <row r="147" spans="1:10" ht="11.25" hidden="1" customHeight="1">
      <c r="A147" s="249"/>
      <c r="B147" s="230"/>
      <c r="C147" s="230"/>
      <c r="D147" s="230"/>
      <c r="E147" s="230"/>
      <c r="F147" s="230"/>
      <c r="G147" s="230"/>
      <c r="H147" s="230"/>
      <c r="I147" s="230"/>
      <c r="J147" s="230"/>
    </row>
    <row r="148" spans="1:10" ht="166.5" hidden="1" customHeight="1">
      <c r="A148" s="300" t="s">
        <v>411</v>
      </c>
      <c r="B148" s="607" t="s">
        <v>738</v>
      </c>
      <c r="C148" s="614"/>
      <c r="D148" s="614"/>
      <c r="E148" s="614"/>
      <c r="F148" s="614"/>
      <c r="G148" s="614"/>
      <c r="H148" s="614"/>
      <c r="I148" s="614"/>
      <c r="J148" s="230"/>
    </row>
    <row r="149" spans="1:10" hidden="1">
      <c r="A149" s="230"/>
      <c r="B149" s="249"/>
      <c r="C149" s="249"/>
      <c r="D149" s="249"/>
      <c r="E149" s="249"/>
      <c r="F149" s="249"/>
      <c r="G149" s="249"/>
      <c r="H149" s="249"/>
      <c r="I149" s="230"/>
      <c r="J149" s="230"/>
    </row>
    <row r="150" spans="1:10" ht="72" hidden="1" customHeight="1">
      <c r="A150" s="247">
        <v>4.0999999999999996</v>
      </c>
      <c r="B150" s="608" t="s">
        <v>635</v>
      </c>
      <c r="C150" s="608"/>
      <c r="D150" s="608"/>
      <c r="E150" s="608"/>
      <c r="F150" s="608"/>
      <c r="G150" s="608"/>
      <c r="H150" s="608"/>
      <c r="I150" s="608"/>
    </row>
    <row r="151" spans="1:10" ht="21.75" hidden="1" customHeight="1">
      <c r="A151" s="301" t="s">
        <v>385</v>
      </c>
      <c r="B151" s="609" t="str">
        <f>IF(J106=1, "FOR "&amp;K62, "FOR LEAD PARTNER of JV, "&amp;K62)</f>
        <v xml:space="preserve">FOR </v>
      </c>
      <c r="C151" s="609"/>
      <c r="D151" s="609"/>
      <c r="E151" s="609"/>
      <c r="F151" s="609"/>
      <c r="G151" s="609"/>
      <c r="H151" s="230"/>
      <c r="I151" s="230"/>
      <c r="J151" s="230"/>
    </row>
    <row r="152" spans="1:10" hidden="1">
      <c r="A152" s="230"/>
      <c r="B152" s="302" t="s">
        <v>21</v>
      </c>
      <c r="C152" s="577"/>
      <c r="D152" s="577"/>
      <c r="E152" s="577"/>
      <c r="F152" s="577"/>
      <c r="G152" s="577"/>
      <c r="H152" s="577"/>
      <c r="I152" s="577"/>
      <c r="J152" s="230"/>
    </row>
    <row r="153" spans="1:10" hidden="1">
      <c r="A153" s="230"/>
      <c r="B153" s="302" t="s">
        <v>30</v>
      </c>
      <c r="C153" s="577"/>
      <c r="D153" s="577"/>
      <c r="E153" s="577"/>
      <c r="F153" s="577"/>
      <c r="G153" s="577"/>
      <c r="H153" s="577"/>
      <c r="I153" s="577"/>
      <c r="J153" s="230"/>
    </row>
    <row r="154" spans="1:10" hidden="1">
      <c r="A154" s="230"/>
      <c r="B154" s="302" t="s">
        <v>504</v>
      </c>
      <c r="C154" s="610"/>
      <c r="D154" s="611"/>
      <c r="E154" s="611"/>
      <c r="F154" s="611"/>
      <c r="G154" s="611"/>
      <c r="H154" s="611"/>
      <c r="I154" s="612"/>
      <c r="J154" s="230"/>
    </row>
    <row r="155" spans="1:10" hidden="1">
      <c r="A155" s="230"/>
      <c r="B155" s="302" t="s">
        <v>558</v>
      </c>
      <c r="C155" s="577"/>
      <c r="D155" s="577"/>
      <c r="E155" s="577"/>
      <c r="F155" s="577"/>
      <c r="G155" s="577"/>
      <c r="H155" s="577"/>
      <c r="I155" s="577"/>
      <c r="J155" s="230"/>
    </row>
    <row r="156" spans="1:10" hidden="1">
      <c r="A156" s="230"/>
      <c r="B156" s="302" t="s">
        <v>559</v>
      </c>
      <c r="C156" s="577"/>
      <c r="D156" s="577"/>
      <c r="E156" s="577"/>
      <c r="F156" s="577"/>
      <c r="G156" s="577"/>
      <c r="H156" s="577"/>
      <c r="I156" s="577"/>
      <c r="J156" s="230"/>
    </row>
    <row r="157" spans="1:10" hidden="1">
      <c r="A157" s="230"/>
      <c r="B157" s="302" t="s">
        <v>636</v>
      </c>
      <c r="C157" s="577"/>
      <c r="D157" s="577"/>
      <c r="E157" s="577"/>
      <c r="F157" s="577"/>
      <c r="G157" s="577"/>
      <c r="H157" s="577"/>
      <c r="I157" s="577"/>
      <c r="J157" s="230"/>
    </row>
    <row r="158" spans="1:10" hidden="1">
      <c r="A158" s="230"/>
      <c r="B158" s="302" t="s">
        <v>637</v>
      </c>
      <c r="C158" s="577"/>
      <c r="D158" s="577"/>
      <c r="E158" s="577"/>
      <c r="F158" s="577"/>
      <c r="G158" s="577"/>
      <c r="H158" s="577"/>
      <c r="I158" s="577"/>
      <c r="J158" s="230"/>
    </row>
    <row r="159" spans="1:10" hidden="1">
      <c r="A159" s="230"/>
      <c r="B159" s="302" t="s">
        <v>638</v>
      </c>
      <c r="C159" s="577"/>
      <c r="D159" s="577"/>
      <c r="E159" s="577"/>
      <c r="F159" s="577"/>
      <c r="G159" s="577"/>
      <c r="H159" s="577"/>
      <c r="I159" s="577"/>
      <c r="J159" s="230"/>
    </row>
    <row r="160" spans="1:10" hidden="1">
      <c r="A160" s="230"/>
      <c r="B160" s="302" t="s">
        <v>639</v>
      </c>
      <c r="C160" s="577"/>
      <c r="D160" s="577"/>
      <c r="E160" s="577"/>
      <c r="F160" s="577"/>
      <c r="G160" s="577"/>
      <c r="H160" s="577"/>
      <c r="I160" s="577"/>
      <c r="J160" s="230"/>
    </row>
    <row r="161" spans="1:10" hidden="1">
      <c r="A161" s="230"/>
      <c r="B161" s="302" t="s">
        <v>640</v>
      </c>
      <c r="C161" s="577"/>
      <c r="D161" s="577"/>
      <c r="E161" s="577"/>
      <c r="F161" s="577"/>
      <c r="G161" s="577"/>
      <c r="H161" s="577"/>
      <c r="I161" s="577"/>
      <c r="J161" s="230"/>
    </row>
    <row r="162" spans="1:10" hidden="1">
      <c r="A162" s="230"/>
      <c r="B162" s="230"/>
      <c r="C162" s="230"/>
      <c r="D162" s="230"/>
      <c r="E162" s="230"/>
      <c r="F162" s="230"/>
      <c r="G162" s="230"/>
      <c r="H162" s="230"/>
      <c r="I162" s="230"/>
      <c r="J162" s="230"/>
    </row>
    <row r="163" spans="1:10" ht="20.25" hidden="1" customHeight="1">
      <c r="A163" s="301" t="s">
        <v>386</v>
      </c>
      <c r="B163" s="609" t="str">
        <f>IF(J106=2, "FOR OTHER PARTNER of JV, "&amp;K63, "")</f>
        <v/>
      </c>
      <c r="C163" s="609"/>
      <c r="D163" s="609"/>
      <c r="E163" s="609"/>
      <c r="F163" s="609"/>
      <c r="G163" s="609"/>
      <c r="H163" s="230"/>
      <c r="I163" s="230"/>
      <c r="J163" s="230"/>
    </row>
    <row r="164" spans="1:10" hidden="1">
      <c r="A164" s="230"/>
      <c r="B164" s="302" t="s">
        <v>21</v>
      </c>
      <c r="C164" s="577"/>
      <c r="D164" s="577"/>
      <c r="E164" s="577"/>
      <c r="F164" s="577"/>
      <c r="G164" s="577"/>
      <c r="H164" s="577"/>
      <c r="I164" s="577"/>
      <c r="J164" s="230"/>
    </row>
    <row r="165" spans="1:10" hidden="1">
      <c r="A165" s="230"/>
      <c r="B165" s="302" t="s">
        <v>30</v>
      </c>
      <c r="C165" s="577"/>
      <c r="D165" s="577"/>
      <c r="E165" s="577"/>
      <c r="F165" s="577"/>
      <c r="G165" s="577"/>
      <c r="H165" s="577"/>
      <c r="I165" s="577"/>
      <c r="J165" s="230"/>
    </row>
    <row r="166" spans="1:10" hidden="1">
      <c r="A166" s="230"/>
      <c r="B166" s="302" t="s">
        <v>504</v>
      </c>
      <c r="C166" s="610"/>
      <c r="D166" s="611"/>
      <c r="E166" s="611"/>
      <c r="F166" s="611"/>
      <c r="G166" s="611"/>
      <c r="H166" s="611"/>
      <c r="I166" s="612"/>
      <c r="J166" s="230"/>
    </row>
    <row r="167" spans="1:10" hidden="1">
      <c r="A167" s="230"/>
      <c r="B167" s="302" t="s">
        <v>558</v>
      </c>
      <c r="C167" s="577"/>
      <c r="D167" s="577"/>
      <c r="E167" s="577"/>
      <c r="F167" s="577"/>
      <c r="G167" s="577"/>
      <c r="H167" s="577"/>
      <c r="I167" s="577"/>
      <c r="J167" s="230"/>
    </row>
    <row r="168" spans="1:10" hidden="1">
      <c r="A168" s="230"/>
      <c r="B168" s="302" t="s">
        <v>559</v>
      </c>
      <c r="C168" s="577"/>
      <c r="D168" s="577"/>
      <c r="E168" s="577"/>
      <c r="F168" s="577"/>
      <c r="G168" s="577"/>
      <c r="H168" s="577"/>
      <c r="I168" s="577"/>
      <c r="J168" s="230"/>
    </row>
    <row r="169" spans="1:10" hidden="1">
      <c r="A169" s="230"/>
      <c r="B169" s="302" t="s">
        <v>636</v>
      </c>
      <c r="C169" s="577"/>
      <c r="D169" s="577"/>
      <c r="E169" s="577"/>
      <c r="F169" s="577"/>
      <c r="G169" s="577"/>
      <c r="H169" s="577"/>
      <c r="I169" s="577"/>
      <c r="J169" s="230"/>
    </row>
    <row r="170" spans="1:10" hidden="1">
      <c r="A170" s="230"/>
      <c r="B170" s="302" t="s">
        <v>637</v>
      </c>
      <c r="C170" s="577"/>
      <c r="D170" s="577"/>
      <c r="E170" s="577"/>
      <c r="F170" s="577"/>
      <c r="G170" s="577"/>
      <c r="H170" s="577"/>
      <c r="I170" s="577"/>
      <c r="J170" s="230"/>
    </row>
    <row r="171" spans="1:10" hidden="1">
      <c r="A171" s="230"/>
      <c r="B171" s="302" t="s">
        <v>638</v>
      </c>
      <c r="C171" s="577"/>
      <c r="D171" s="577"/>
      <c r="E171" s="577"/>
      <c r="F171" s="577"/>
      <c r="G171" s="577"/>
      <c r="H171" s="577"/>
      <c r="I171" s="577"/>
      <c r="J171" s="230"/>
    </row>
    <row r="172" spans="1:10" hidden="1">
      <c r="A172" s="230"/>
      <c r="B172" s="302" t="s">
        <v>639</v>
      </c>
      <c r="C172" s="577"/>
      <c r="D172" s="577"/>
      <c r="E172" s="577"/>
      <c r="F172" s="577"/>
      <c r="G172" s="577"/>
      <c r="H172" s="577"/>
      <c r="I172" s="577"/>
      <c r="J172" s="230"/>
    </row>
    <row r="173" spans="1:10" hidden="1">
      <c r="A173" s="230"/>
      <c r="B173" s="302" t="s">
        <v>640</v>
      </c>
      <c r="C173" s="577"/>
      <c r="D173" s="577"/>
      <c r="E173" s="577"/>
      <c r="F173" s="577"/>
      <c r="G173" s="577"/>
      <c r="H173" s="577"/>
      <c r="I173" s="577"/>
      <c r="J173" s="230"/>
    </row>
    <row r="174" spans="1:10" hidden="1">
      <c r="A174" s="230"/>
      <c r="B174" s="303"/>
      <c r="C174" s="304"/>
      <c r="D174" s="304"/>
      <c r="E174" s="304"/>
      <c r="F174" s="304"/>
      <c r="G174" s="304"/>
      <c r="H174" s="304"/>
      <c r="I174" s="304"/>
      <c r="J174" s="230"/>
    </row>
    <row r="175" spans="1:10" hidden="1">
      <c r="A175" s="230"/>
      <c r="B175" s="303"/>
      <c r="C175" s="304"/>
      <c r="D175" s="304"/>
      <c r="E175" s="304"/>
      <c r="F175" s="304"/>
      <c r="G175" s="304"/>
      <c r="H175" s="304"/>
      <c r="I175" s="304"/>
      <c r="J175" s="230"/>
    </row>
    <row r="176" spans="1:10" ht="24" hidden="1" customHeight="1">
      <c r="A176" s="298" t="s">
        <v>641</v>
      </c>
      <c r="B176" s="575" t="s">
        <v>642</v>
      </c>
      <c r="C176" s="575"/>
      <c r="D176" s="575"/>
      <c r="E176" s="575"/>
      <c r="F176" s="575"/>
      <c r="G176" s="575"/>
      <c r="H176" s="575"/>
      <c r="I176" s="575"/>
      <c r="J176" s="230"/>
    </row>
    <row r="177" spans="1:13" ht="36" hidden="1" customHeight="1">
      <c r="A177" s="247">
        <v>5.0999999999999996</v>
      </c>
      <c r="B177" s="607" t="s">
        <v>643</v>
      </c>
      <c r="C177" s="607"/>
      <c r="D177" s="607"/>
      <c r="E177" s="607"/>
      <c r="F177" s="607"/>
      <c r="G177" s="607"/>
      <c r="H177" s="607"/>
      <c r="I177" s="607"/>
    </row>
    <row r="178" spans="1:13" ht="106.5" hidden="1" customHeight="1">
      <c r="A178" s="230"/>
      <c r="B178" s="246" t="s">
        <v>644</v>
      </c>
      <c r="C178" s="607" t="s">
        <v>645</v>
      </c>
      <c r="D178" s="607"/>
      <c r="E178" s="607"/>
      <c r="F178" s="607"/>
      <c r="G178" s="607"/>
      <c r="H178" s="607"/>
      <c r="I178" s="607"/>
      <c r="J178" s="305"/>
    </row>
    <row r="179" spans="1:13" ht="12.75" hidden="1" customHeight="1">
      <c r="A179" s="230"/>
      <c r="B179" s="271"/>
      <c r="C179" s="230"/>
      <c r="D179" s="230"/>
      <c r="E179" s="230"/>
      <c r="F179" s="230"/>
      <c r="G179" s="230"/>
      <c r="H179" s="230"/>
      <c r="I179" s="230"/>
      <c r="J179" s="230"/>
    </row>
    <row r="180" spans="1:13" ht="71.25" hidden="1" customHeight="1">
      <c r="A180" s="230"/>
      <c r="B180" s="246" t="s">
        <v>536</v>
      </c>
      <c r="C180" s="607" t="s">
        <v>646</v>
      </c>
      <c r="D180" s="607"/>
      <c r="E180" s="607"/>
      <c r="F180" s="607"/>
      <c r="G180" s="607"/>
      <c r="H180" s="607"/>
      <c r="I180" s="607"/>
      <c r="J180" s="230"/>
    </row>
    <row r="181" spans="1:13" ht="9" hidden="1" customHeight="1">
      <c r="A181" s="230"/>
      <c r="B181" s="230"/>
      <c r="C181" s="230"/>
      <c r="D181" s="230"/>
      <c r="E181" s="230"/>
      <c r="F181" s="230"/>
      <c r="G181" s="230"/>
      <c r="H181" s="230"/>
      <c r="I181" s="230"/>
      <c r="J181" s="230"/>
    </row>
    <row r="182" spans="1:13" ht="36.75" hidden="1" customHeight="1">
      <c r="A182" s="247">
        <v>5.2</v>
      </c>
      <c r="B182" s="608" t="s">
        <v>647</v>
      </c>
      <c r="C182" s="608"/>
      <c r="D182" s="608"/>
      <c r="E182" s="608"/>
      <c r="F182" s="608"/>
      <c r="G182" s="608"/>
      <c r="H182" s="608"/>
      <c r="I182" s="608"/>
    </row>
    <row r="183" spans="1:13" ht="10.5" hidden="1" customHeight="1">
      <c r="A183" s="230"/>
      <c r="B183" s="230"/>
      <c r="C183" s="230"/>
      <c r="D183" s="230"/>
      <c r="E183" s="230"/>
      <c r="F183" s="230"/>
      <c r="G183" s="230"/>
      <c r="H183" s="230"/>
      <c r="I183" s="230"/>
      <c r="J183" s="230"/>
    </row>
    <row r="184" spans="1:13" ht="23.25" hidden="1" customHeight="1">
      <c r="A184" s="230"/>
      <c r="B184" s="608" t="s">
        <v>648</v>
      </c>
      <c r="C184" s="608"/>
      <c r="D184" s="608"/>
      <c r="E184" s="608"/>
      <c r="F184" s="608"/>
      <c r="G184" s="608"/>
      <c r="H184" s="608"/>
      <c r="I184" s="608"/>
      <c r="J184" s="230"/>
    </row>
    <row r="185" spans="1:13" ht="55.5" hidden="1" customHeight="1">
      <c r="A185" s="247"/>
      <c r="B185" s="605"/>
      <c r="C185" s="605"/>
      <c r="D185" s="606"/>
      <c r="E185" s="606"/>
      <c r="F185" s="606" t="str">
        <f>B106</f>
        <v xml:space="preserve">FOR </v>
      </c>
      <c r="G185" s="606"/>
      <c r="H185" s="606" t="str">
        <f>B138</f>
        <v/>
      </c>
      <c r="I185" s="606"/>
      <c r="J185" s="230"/>
    </row>
    <row r="186" spans="1:13" ht="44.25" hidden="1" customHeight="1">
      <c r="A186" s="278" t="s">
        <v>385</v>
      </c>
      <c r="B186" s="559" t="s">
        <v>649</v>
      </c>
      <c r="C186" s="560"/>
      <c r="D186" s="560"/>
      <c r="E186" s="561"/>
      <c r="F186" s="604" t="s">
        <v>650</v>
      </c>
      <c r="G186" s="604"/>
      <c r="H186" s="604" t="s">
        <v>650</v>
      </c>
      <c r="I186" s="604"/>
      <c r="J186" s="230"/>
    </row>
    <row r="187" spans="1:13" ht="21" hidden="1" customHeight="1">
      <c r="A187" s="281"/>
      <c r="B187" s="556" t="s">
        <v>651</v>
      </c>
      <c r="C187" s="557"/>
      <c r="D187" s="557"/>
      <c r="E187" s="558"/>
      <c r="F187" s="554"/>
      <c r="G187" s="555"/>
      <c r="H187" s="554"/>
      <c r="I187" s="555"/>
      <c r="J187" s="306"/>
      <c r="K187" s="307"/>
      <c r="L187" s="306"/>
    </row>
    <row r="188" spans="1:13" ht="23.25" hidden="1" customHeight="1">
      <c r="A188" s="281"/>
      <c r="B188" s="556" t="s">
        <v>652</v>
      </c>
      <c r="C188" s="557"/>
      <c r="D188" s="557"/>
      <c r="E188" s="558"/>
      <c r="F188" s="554"/>
      <c r="G188" s="555"/>
      <c r="H188" s="554"/>
      <c r="I188" s="555"/>
      <c r="J188" s="308"/>
      <c r="K188" s="309"/>
      <c r="L188" s="308"/>
    </row>
    <row r="189" spans="1:13" ht="21.75" hidden="1" customHeight="1">
      <c r="A189" s="281"/>
      <c r="B189" s="556" t="s">
        <v>653</v>
      </c>
      <c r="C189" s="557"/>
      <c r="D189" s="557"/>
      <c r="E189" s="558"/>
      <c r="F189" s="554"/>
      <c r="G189" s="555"/>
      <c r="H189" s="554"/>
      <c r="I189" s="555"/>
      <c r="J189" s="306"/>
      <c r="K189" s="307"/>
      <c r="L189" s="306"/>
      <c r="M189" s="226"/>
    </row>
    <row r="190" spans="1:13" ht="20.25" hidden="1" customHeight="1">
      <c r="A190" s="281"/>
      <c r="B190" s="556" t="s">
        <v>654</v>
      </c>
      <c r="C190" s="557"/>
      <c r="D190" s="557"/>
      <c r="E190" s="558"/>
      <c r="F190" s="554"/>
      <c r="G190" s="555"/>
      <c r="H190" s="554"/>
      <c r="I190" s="555"/>
      <c r="J190" s="306"/>
      <c r="K190" s="307"/>
      <c r="L190" s="306"/>
      <c r="M190" s="226"/>
    </row>
    <row r="191" spans="1:13" ht="21.75" hidden="1" customHeight="1">
      <c r="A191" s="281"/>
      <c r="B191" s="556" t="s">
        <v>655</v>
      </c>
      <c r="C191" s="557"/>
      <c r="D191" s="557"/>
      <c r="E191" s="558"/>
      <c r="F191" s="554"/>
      <c r="G191" s="555"/>
      <c r="H191" s="554"/>
      <c r="I191" s="555"/>
      <c r="J191" s="306"/>
      <c r="K191" s="307"/>
      <c r="L191" s="306"/>
      <c r="M191" s="226"/>
    </row>
    <row r="192" spans="1:13" ht="21.75" hidden="1" customHeight="1">
      <c r="A192" s="553"/>
      <c r="B192" s="553"/>
      <c r="C192" s="553"/>
      <c r="D192" s="553"/>
      <c r="E192" s="553"/>
      <c r="F192" s="553"/>
      <c r="G192" s="553"/>
      <c r="H192" s="553"/>
      <c r="I192" s="553"/>
      <c r="J192" s="306"/>
      <c r="K192" s="307"/>
      <c r="L192" s="306"/>
      <c r="M192" s="226"/>
    </row>
    <row r="193" spans="1:10" ht="16.5" hidden="1" customHeight="1">
      <c r="A193" s="230"/>
      <c r="B193" s="230"/>
      <c r="C193" s="230"/>
      <c r="D193" s="230"/>
      <c r="E193" s="230"/>
      <c r="F193" s="230"/>
      <c r="G193" s="230"/>
      <c r="H193" s="230"/>
      <c r="I193" s="230"/>
      <c r="J193" s="230"/>
    </row>
    <row r="194" spans="1:10" hidden="1">
      <c r="A194" s="230"/>
      <c r="B194" s="230"/>
      <c r="C194" s="230"/>
      <c r="D194" s="230"/>
      <c r="E194" s="230"/>
      <c r="F194" s="230"/>
      <c r="G194" s="230"/>
      <c r="H194" s="230"/>
      <c r="I194" s="230"/>
      <c r="J194" s="230"/>
    </row>
    <row r="195" spans="1:10" hidden="1"/>
    <row r="196" spans="1:10" ht="16.5" hidden="1">
      <c r="B196" s="224" t="s">
        <v>5</v>
      </c>
      <c r="C196" s="600">
        <f>'[3]Attach 3(JV)'!B24</f>
        <v>0</v>
      </c>
      <c r="D196" s="600"/>
      <c r="F196" s="206" t="s">
        <v>3</v>
      </c>
      <c r="G196" s="601">
        <f>'[3]Attach 3(JV)'!E24</f>
        <v>0</v>
      </c>
      <c r="H196" s="601"/>
      <c r="I196" s="601"/>
    </row>
    <row r="197" spans="1:10" ht="16.5" hidden="1">
      <c r="B197" s="224" t="s">
        <v>6</v>
      </c>
      <c r="C197" s="600">
        <f>'[3]Attach 3(JV)'!B25</f>
        <v>0</v>
      </c>
      <c r="D197" s="600"/>
      <c r="F197" s="206" t="s">
        <v>4</v>
      </c>
      <c r="G197" s="601">
        <f>'[3]Attach 3(JV)'!E25</f>
        <v>0</v>
      </c>
      <c r="H197" s="601"/>
      <c r="I197" s="601"/>
    </row>
    <row r="198" spans="1:10" hidden="1"/>
    <row r="199" spans="1:10" hidden="1"/>
  </sheetData>
  <sheetProtection algorithmName="SHA-512" hashValue="71yPK1NgMlxfbEB2tk/cMoUP+TjN4FkFTowOMcg2O8qPkV0xvQanKPSrXZRw/0ikQzASjk+kyreP6Gt7aE8PrQ==" saltValue="ni+h2I86RcWdJLWM87QLiA==" spinCount="100000" sheet="1" formatColumns="0" formatRows="0" selectLockedCells="1"/>
  <customSheetViews>
    <customSheetView guid="{01303FD0-ABFB-491C-AEA5-C3729AABBDE0}" showGridLines="0" zeroValues="0" hiddenRows="1" hiddenColumns="1" topLeftCell="A22">
      <selection activeCell="D39" sqref="D39:E39"/>
      <rowBreaks count="3" manualBreakCount="3">
        <brk id="34" max="8" man="1"/>
        <brk id="104" max="8" man="1"/>
        <brk id="161" max="8" man="1"/>
      </rowBreaks>
      <pageMargins left="0.42" right="0.28999999999999998" top="0.4" bottom="0.31" header="0.32" footer="0.24"/>
      <printOptions horizontalCentered="1"/>
      <pageSetup paperSize="9" scale="77" fitToHeight="0" orientation="portrait" horizontalDpi="4294967295" verticalDpi="4294967295" r:id="rId1"/>
      <headerFooter alignWithMargins="0"/>
    </customSheetView>
    <customSheetView guid="{DD92BFFE-CDBF-4631-B131-2F643BA44B9E}" showGridLines="0" zeroValues="0" hiddenColumns="1" topLeftCell="A112">
      <selection activeCell="F112" sqref="F112"/>
      <rowBreaks count="3" manualBreakCount="3">
        <brk id="34" max="8" man="1"/>
        <brk id="105" max="8" man="1"/>
        <brk id="162" max="8" man="1"/>
      </rowBreaks>
      <pageMargins left="0.42" right="0.28999999999999998" top="0.4" bottom="0.31" header="0.32" footer="0.24"/>
      <printOptions horizontalCentered="1"/>
      <pageSetup paperSize="9" scale="77" fitToHeight="0" orientation="portrait" horizontalDpi="4294967295" verticalDpi="4294967295" r:id="rId2"/>
      <headerFooter alignWithMargins="0"/>
    </customSheetView>
    <customSheetView guid="{13A93EBF-985A-49FD-9FE0-DC75D238EC8C}" scale="110" showPageBreaks="1" showGridLines="0" zeroValues="0" printArea="1" hiddenRows="1" hiddenColumns="1" view="pageBreakPreview">
      <selection activeCell="F208" sqref="F208"/>
      <rowBreaks count="7" manualBreakCount="7">
        <brk id="34" max="8" man="1"/>
        <brk id="62" max="8" man="1"/>
        <brk id="96" max="8" man="1"/>
        <brk id="125" max="8" man="1"/>
        <brk id="167" max="8" man="1"/>
        <brk id="214" max="8" man="1"/>
        <brk id="299" max="8" man="1"/>
      </rowBreaks>
      <pageMargins left="0.42" right="0.28999999999999998" top="0.4" bottom="0.31" header="0.32" footer="0.24"/>
      <printOptions horizontalCentered="1"/>
      <pageSetup paperSize="9" scale="77" fitToHeight="0" orientation="portrait" horizontalDpi="4294967295" verticalDpi="4294967295" r:id="rId3"/>
      <headerFooter alignWithMargins="0"/>
    </customSheetView>
    <customSheetView guid="{BE615921-12B2-47E1-81BB-292B559B4C46}" showPageBreaks="1" showGridLines="0" zeroValues="0" printArea="1" hiddenColumns="1" view="pageBreakPreview" topLeftCell="A330">
      <selection activeCell="F336" sqref="F336:G336"/>
      <rowBreaks count="10" manualBreakCount="10">
        <brk id="34" max="8" man="1"/>
        <brk id="65" max="8" man="1"/>
        <brk id="98" max="8" man="1"/>
        <brk id="133" max="8" man="1"/>
        <brk id="146" max="8" man="1"/>
        <brk id="178" max="8" man="1"/>
        <brk id="225" max="8" man="1"/>
        <brk id="266" max="8" man="1"/>
        <brk id="305" max="8" man="1"/>
        <brk id="310" max="8" man="1"/>
      </rowBreaks>
      <pageMargins left="0.42" right="0.28999999999999998" top="0.4" bottom="0.31" header="0.32" footer="0.24"/>
      <printOptions horizontalCentered="1"/>
      <pageSetup paperSize="9" scale="77" fitToHeight="0" orientation="portrait" horizontalDpi="4294967295" verticalDpi="4294967295" r:id="rId4"/>
      <headerFooter alignWithMargins="0"/>
    </customSheetView>
    <customSheetView guid="{96400739-BE17-4F96-9322-CEC076E94D1E}" showGridLines="0" zeroValues="0" hiddenColumns="1" topLeftCell="A112">
      <selection activeCell="F112" sqref="F112"/>
      <rowBreaks count="3" manualBreakCount="3">
        <brk id="34" max="8" man="1"/>
        <brk id="105" max="8" man="1"/>
        <brk id="162" max="8" man="1"/>
      </rowBreaks>
      <pageMargins left="0.42" right="0.28999999999999998" top="0.4" bottom="0.31" header="0.32" footer="0.24"/>
      <printOptions horizontalCentered="1"/>
      <pageSetup paperSize="9" scale="77" fitToHeight="0" orientation="portrait" horizontalDpi="4294967295" verticalDpi="4294967295" r:id="rId5"/>
      <headerFooter alignWithMargins="0"/>
    </customSheetView>
    <customSheetView guid="{A4C1F32E-B580-4CA5-8362-DC7E76A71ECA}" showGridLines="0" zeroValues="0" hiddenRows="1" hiddenColumns="1" topLeftCell="A22">
      <selection activeCell="D39" sqref="D39:E39"/>
      <rowBreaks count="3" manualBreakCount="3">
        <brk id="34" max="8" man="1"/>
        <brk id="104" max="8" man="1"/>
        <brk id="161" max="8" man="1"/>
      </rowBreaks>
      <pageMargins left="0.42" right="0.28999999999999998" top="0.4" bottom="0.31" header="0.32" footer="0.24"/>
      <printOptions horizontalCentered="1"/>
      <pageSetup paperSize="9" scale="77" fitToHeight="0" orientation="portrait" horizontalDpi="4294967295" verticalDpi="4294967295" r:id="rId6"/>
      <headerFooter alignWithMargins="0"/>
    </customSheetView>
    <customSheetView guid="{7416B626-7D95-4C7E-AF33-34F3D9CDEC4E}" showGridLines="0" zeroValues="0" hiddenRows="1" hiddenColumns="1" state="hidden">
      <selection activeCell="E206" sqref="E206"/>
      <rowBreaks count="3" manualBreakCount="3">
        <brk id="34" max="8" man="1"/>
        <brk id="104" max="8" man="1"/>
        <brk id="161" max="8" man="1"/>
      </rowBreaks>
      <pageMargins left="0.42" right="0.28999999999999998" top="0.4" bottom="0.31" header="0.32" footer="0.24"/>
      <printOptions horizontalCentered="1"/>
      <pageSetup paperSize="9" scale="77" fitToHeight="0" orientation="portrait" horizontalDpi="4294967295" verticalDpi="4294967295" r:id="rId7"/>
      <headerFooter alignWithMargins="0"/>
    </customSheetView>
  </customSheetViews>
  <mergeCells count="287">
    <mergeCell ref="B126:C126"/>
    <mergeCell ref="B127:C127"/>
    <mergeCell ref="A3:I3"/>
    <mergeCell ref="A5:I5"/>
    <mergeCell ref="A8:E8"/>
    <mergeCell ref="B9:D9"/>
    <mergeCell ref="B10:D10"/>
    <mergeCell ref="B11:D11"/>
    <mergeCell ref="B23:I23"/>
    <mergeCell ref="B24:I24"/>
    <mergeCell ref="B25:I25"/>
    <mergeCell ref="B12:D12"/>
    <mergeCell ref="B27:I27"/>
    <mergeCell ref="B28:I28"/>
    <mergeCell ref="B29:I29"/>
    <mergeCell ref="A15:I15"/>
    <mergeCell ref="A17:I17"/>
    <mergeCell ref="B18:I18"/>
    <mergeCell ref="A19:I19"/>
    <mergeCell ref="A21:I21"/>
    <mergeCell ref="B22:I22"/>
    <mergeCell ref="B32:I32"/>
    <mergeCell ref="B33:I33"/>
    <mergeCell ref="B34:I34"/>
    <mergeCell ref="B38:C38"/>
    <mergeCell ref="D38:E38"/>
    <mergeCell ref="F38:G38"/>
    <mergeCell ref="H38:I38"/>
    <mergeCell ref="A36:A37"/>
    <mergeCell ref="B36:C37"/>
    <mergeCell ref="D36:E37"/>
    <mergeCell ref="F36:G37"/>
    <mergeCell ref="H36:I37"/>
    <mergeCell ref="H43:I43"/>
    <mergeCell ref="B44:C44"/>
    <mergeCell ref="D44:E44"/>
    <mergeCell ref="A39:A41"/>
    <mergeCell ref="B39:C41"/>
    <mergeCell ref="D39:E39"/>
    <mergeCell ref="F39:G39"/>
    <mergeCell ref="H39:I39"/>
    <mergeCell ref="D40:E40"/>
    <mergeCell ref="F40:G40"/>
    <mergeCell ref="H40:I40"/>
    <mergeCell ref="D41:E41"/>
    <mergeCell ref="F41:G41"/>
    <mergeCell ref="H41:I41"/>
    <mergeCell ref="B47:C47"/>
    <mergeCell ref="D47:E47"/>
    <mergeCell ref="F47:G47"/>
    <mergeCell ref="H47:I47"/>
    <mergeCell ref="D48:E48"/>
    <mergeCell ref="F48:G48"/>
    <mergeCell ref="H48:I48"/>
    <mergeCell ref="B42:C42"/>
    <mergeCell ref="D42:E42"/>
    <mergeCell ref="F42:G42"/>
    <mergeCell ref="H42:I42"/>
    <mergeCell ref="B45:C45"/>
    <mergeCell ref="D45:E45"/>
    <mergeCell ref="F45:G45"/>
    <mergeCell ref="H45:I45"/>
    <mergeCell ref="F44:G44"/>
    <mergeCell ref="H44:I44"/>
    <mergeCell ref="B46:C46"/>
    <mergeCell ref="D46:E46"/>
    <mergeCell ref="F46:G46"/>
    <mergeCell ref="H46:I46"/>
    <mergeCell ref="B43:C43"/>
    <mergeCell ref="D43:E43"/>
    <mergeCell ref="F43:G43"/>
    <mergeCell ref="B55:I55"/>
    <mergeCell ref="B56:I56"/>
    <mergeCell ref="A59:I59"/>
    <mergeCell ref="B60:I60"/>
    <mergeCell ref="B61:I61"/>
    <mergeCell ref="B62:E62"/>
    <mergeCell ref="D49:E49"/>
    <mergeCell ref="F49:G49"/>
    <mergeCell ref="H49:I49"/>
    <mergeCell ref="D50:E50"/>
    <mergeCell ref="F50:G50"/>
    <mergeCell ref="H50:I50"/>
    <mergeCell ref="B82:E82"/>
    <mergeCell ref="B83:E83"/>
    <mergeCell ref="B84:E84"/>
    <mergeCell ref="H83:I83"/>
    <mergeCell ref="A68:A71"/>
    <mergeCell ref="B68:E71"/>
    <mergeCell ref="F68:G68"/>
    <mergeCell ref="H68:I68"/>
    <mergeCell ref="F69:G69"/>
    <mergeCell ref="F70:G70"/>
    <mergeCell ref="H70:I70"/>
    <mergeCell ref="F71:G71"/>
    <mergeCell ref="H71:I71"/>
    <mergeCell ref="F83:G83"/>
    <mergeCell ref="H82:I82"/>
    <mergeCell ref="F82:G82"/>
    <mergeCell ref="H84:I84"/>
    <mergeCell ref="F84:G84"/>
    <mergeCell ref="B85:I85"/>
    <mergeCell ref="B97:I97"/>
    <mergeCell ref="B99:I99"/>
    <mergeCell ref="B93:I93"/>
    <mergeCell ref="B95:I95"/>
    <mergeCell ref="B96:I96"/>
    <mergeCell ref="B89:E89"/>
    <mergeCell ref="B86:E86"/>
    <mergeCell ref="F86:I86"/>
    <mergeCell ref="B87:E87"/>
    <mergeCell ref="B88:E88"/>
    <mergeCell ref="F87:G87"/>
    <mergeCell ref="B91:I91"/>
    <mergeCell ref="H89:I89"/>
    <mergeCell ref="F89:G89"/>
    <mergeCell ref="H88:I88"/>
    <mergeCell ref="F88:G88"/>
    <mergeCell ref="H87:I87"/>
    <mergeCell ref="B107:I107"/>
    <mergeCell ref="D108:E108"/>
    <mergeCell ref="F108:I109"/>
    <mergeCell ref="D109:E109"/>
    <mergeCell ref="B110:C110"/>
    <mergeCell ref="D110:E110"/>
    <mergeCell ref="F110:G110"/>
    <mergeCell ref="H110:I110"/>
    <mergeCell ref="B101:I101"/>
    <mergeCell ref="B104:I104"/>
    <mergeCell ref="B105:I105"/>
    <mergeCell ref="B106:E106"/>
    <mergeCell ref="F106:I106"/>
    <mergeCell ref="D115:E115"/>
    <mergeCell ref="H115:I115"/>
    <mergeCell ref="D116:E116"/>
    <mergeCell ref="H116:I116"/>
    <mergeCell ref="D117:E117"/>
    <mergeCell ref="B111:E111"/>
    <mergeCell ref="D112:E112"/>
    <mergeCell ref="H112:I112"/>
    <mergeCell ref="H117:I117"/>
    <mergeCell ref="D113:E113"/>
    <mergeCell ref="H113:I113"/>
    <mergeCell ref="B114:C114"/>
    <mergeCell ref="D114:E114"/>
    <mergeCell ref="H114:I114"/>
    <mergeCell ref="B115:C115"/>
    <mergeCell ref="B123:C123"/>
    <mergeCell ref="D123:E123"/>
    <mergeCell ref="F123:G123"/>
    <mergeCell ref="H123:I123"/>
    <mergeCell ref="B118:I118"/>
    <mergeCell ref="B120:I120"/>
    <mergeCell ref="D121:E121"/>
    <mergeCell ref="F121:I122"/>
    <mergeCell ref="D122:E122"/>
    <mergeCell ref="D126:E126"/>
    <mergeCell ref="H126:I126"/>
    <mergeCell ref="D127:E127"/>
    <mergeCell ref="H127:I127"/>
    <mergeCell ref="D128:E128"/>
    <mergeCell ref="H128:I128"/>
    <mergeCell ref="D124:E124"/>
    <mergeCell ref="H124:I124"/>
    <mergeCell ref="D125:E125"/>
    <mergeCell ref="H125:I125"/>
    <mergeCell ref="B133:C133"/>
    <mergeCell ref="D133:E133"/>
    <mergeCell ref="F133:G133"/>
    <mergeCell ref="H133:I133"/>
    <mergeCell ref="B134:E134"/>
    <mergeCell ref="F134:I134"/>
    <mergeCell ref="B129:C129"/>
    <mergeCell ref="D129:E129"/>
    <mergeCell ref="H129:I129"/>
    <mergeCell ref="B130:I130"/>
    <mergeCell ref="B132:C132"/>
    <mergeCell ref="D132:E132"/>
    <mergeCell ref="F132:G132"/>
    <mergeCell ref="H132:I132"/>
    <mergeCell ref="B140:I140"/>
    <mergeCell ref="B142:I142"/>
    <mergeCell ref="B143:I143"/>
    <mergeCell ref="B145:I145"/>
    <mergeCell ref="B146:I146"/>
    <mergeCell ref="B148:I148"/>
    <mergeCell ref="B138:E138"/>
    <mergeCell ref="F138:I138"/>
    <mergeCell ref="B135:C135"/>
    <mergeCell ref="D135:E135"/>
    <mergeCell ref="F135:G135"/>
    <mergeCell ref="H135:I135"/>
    <mergeCell ref="B136:E136"/>
    <mergeCell ref="F136:I136"/>
    <mergeCell ref="C156:I156"/>
    <mergeCell ref="C157:I157"/>
    <mergeCell ref="C158:I158"/>
    <mergeCell ref="C159:I159"/>
    <mergeCell ref="C160:I160"/>
    <mergeCell ref="C161:I161"/>
    <mergeCell ref="B150:I150"/>
    <mergeCell ref="B151:G151"/>
    <mergeCell ref="C152:I152"/>
    <mergeCell ref="C153:I153"/>
    <mergeCell ref="C154:I154"/>
    <mergeCell ref="C155:I155"/>
    <mergeCell ref="B182:I182"/>
    <mergeCell ref="B184:I184"/>
    <mergeCell ref="C173:I173"/>
    <mergeCell ref="B163:G163"/>
    <mergeCell ref="C164:I164"/>
    <mergeCell ref="C165:I165"/>
    <mergeCell ref="C166:I166"/>
    <mergeCell ref="C167:I167"/>
    <mergeCell ref="C168:I168"/>
    <mergeCell ref="C196:D196"/>
    <mergeCell ref="G196:I196"/>
    <mergeCell ref="C197:D197"/>
    <mergeCell ref="G197:I197"/>
    <mergeCell ref="B81:E81"/>
    <mergeCell ref="F190:G190"/>
    <mergeCell ref="F186:G186"/>
    <mergeCell ref="H186:I186"/>
    <mergeCell ref="H191:I191"/>
    <mergeCell ref="B191:E191"/>
    <mergeCell ref="B190:E190"/>
    <mergeCell ref="H189:I189"/>
    <mergeCell ref="B189:E189"/>
    <mergeCell ref="F189:G189"/>
    <mergeCell ref="B188:E188"/>
    <mergeCell ref="F188:G188"/>
    <mergeCell ref="B185:C185"/>
    <mergeCell ref="D185:E185"/>
    <mergeCell ref="F185:G185"/>
    <mergeCell ref="H185:I185"/>
    <mergeCell ref="B176:I176"/>
    <mergeCell ref="B177:I177"/>
    <mergeCell ref="C178:I178"/>
    <mergeCell ref="C180:I180"/>
    <mergeCell ref="B30:I30"/>
    <mergeCell ref="B51:I51"/>
    <mergeCell ref="B57:I57"/>
    <mergeCell ref="H80:I80"/>
    <mergeCell ref="F78:G78"/>
    <mergeCell ref="H78:I78"/>
    <mergeCell ref="F72:G72"/>
    <mergeCell ref="H69:I69"/>
    <mergeCell ref="B67:I67"/>
    <mergeCell ref="H74:I74"/>
    <mergeCell ref="F80:G80"/>
    <mergeCell ref="F62:G62"/>
    <mergeCell ref="H62:I62"/>
    <mergeCell ref="B63:E63"/>
    <mergeCell ref="F63:G63"/>
    <mergeCell ref="H63:I63"/>
    <mergeCell ref="B65:I65"/>
    <mergeCell ref="B66:E66"/>
    <mergeCell ref="F66:G66"/>
    <mergeCell ref="H66:I66"/>
    <mergeCell ref="B64:E64"/>
    <mergeCell ref="F64:G64"/>
    <mergeCell ref="H64:I64"/>
    <mergeCell ref="B53:I53"/>
    <mergeCell ref="A192:I192"/>
    <mergeCell ref="F187:G187"/>
    <mergeCell ref="H187:I187"/>
    <mergeCell ref="B187:E187"/>
    <mergeCell ref="B186:E186"/>
    <mergeCell ref="H190:I190"/>
    <mergeCell ref="F191:G191"/>
    <mergeCell ref="H188:I188"/>
    <mergeCell ref="A72:A74"/>
    <mergeCell ref="H81:I81"/>
    <mergeCell ref="F81:G81"/>
    <mergeCell ref="A75:I75"/>
    <mergeCell ref="F79:G79"/>
    <mergeCell ref="H72:I72"/>
    <mergeCell ref="F73:G73"/>
    <mergeCell ref="H73:I73"/>
    <mergeCell ref="F74:G74"/>
    <mergeCell ref="B76:E77"/>
    <mergeCell ref="C169:I169"/>
    <mergeCell ref="C170:I170"/>
    <mergeCell ref="C171:I171"/>
    <mergeCell ref="C172:I172"/>
    <mergeCell ref="F112:G112"/>
    <mergeCell ref="F113:G113"/>
  </mergeCells>
  <conditionalFormatting sqref="A17">
    <cfRule type="expression" dxfId="33" priority="29" stopIfTrue="1">
      <formula>#REF!=2</formula>
    </cfRule>
  </conditionalFormatting>
  <conditionalFormatting sqref="A18">
    <cfRule type="expression" dxfId="32" priority="71" stopIfTrue="1">
      <formula>#REF!="Sole Bidder"</formula>
    </cfRule>
    <cfRule type="expression" dxfId="31" priority="72" stopIfTrue="1">
      <formula>#REF!=1</formula>
    </cfRule>
  </conditionalFormatting>
  <conditionalFormatting sqref="A19:I19 A27:I28 D108:F108 D109 F110:I110 F114:I117 D121:F121 D122 F123:I127 F128:H128 F129:I129 F131:I131 F134 F135:I135 F136 F139:I139 D185:E185">
    <cfRule type="expression" dxfId="30" priority="40" stopIfTrue="1">
      <formula>#REF!="Sole Bidder"</formula>
    </cfRule>
  </conditionalFormatting>
  <conditionalFormatting sqref="A29:I29">
    <cfRule type="expression" dxfId="29" priority="17" stopIfTrue="1">
      <formula>#REF!&lt;2</formula>
    </cfRule>
  </conditionalFormatting>
  <conditionalFormatting sqref="A140:I150 A174:I175 A176">
    <cfRule type="expression" dxfId="28" priority="68" stopIfTrue="1">
      <formula>#REF!="Sole Bidder"</formula>
    </cfRule>
  </conditionalFormatting>
  <conditionalFormatting sqref="A163:I173 F185:I191">
    <cfRule type="expression" dxfId="27" priority="92" stopIfTrue="1">
      <formula>#REF!&lt;2</formula>
    </cfRule>
  </conditionalFormatting>
  <conditionalFormatting sqref="B18:I18">
    <cfRule type="expression" dxfId="26" priority="28" stopIfTrue="1">
      <formula>#REF!&lt;2</formula>
    </cfRule>
  </conditionalFormatting>
  <conditionalFormatting sqref="D112:I112">
    <cfRule type="expression" dxfId="25" priority="4" stopIfTrue="1">
      <formula>$F$111="No"</formula>
    </cfRule>
  </conditionalFormatting>
  <conditionalFormatting sqref="F39:G50">
    <cfRule type="expression" dxfId="24" priority="1" stopIfTrue="1">
      <formula>$K$36=1</formula>
    </cfRule>
  </conditionalFormatting>
  <conditionalFormatting sqref="F38:I38">
    <cfRule type="expression" dxfId="23" priority="18" stopIfTrue="1">
      <formula>#REF!=2</formula>
    </cfRule>
  </conditionalFormatting>
  <conditionalFormatting sqref="H39:I50">
    <cfRule type="expression" dxfId="22" priority="9" stopIfTrue="1">
      <formula>OR($K$36=1,$L$36=1)</formula>
    </cfRule>
  </conditionalFormatting>
  <conditionalFormatting sqref="H185:I191">
    <cfRule type="expression" dxfId="21" priority="95" stopIfTrue="1">
      <formula>#REF!=1</formula>
    </cfRule>
  </conditionalFormatting>
  <dataValidations count="3">
    <dataValidation type="list" allowBlank="1" showInputMessage="1" showErrorMessage="1" sqref="F65237:I65237" xr:uid="{00000000-0002-0000-0400-000000000000}">
      <formula1>"SUPPLIED, TYPE TESTED, BOTH SUPPLIED AND TYPE TESTED"</formula1>
    </dataValidation>
    <dataValidation type="list" allowBlank="1" showInputMessage="1" showErrorMessage="1" sqref="F65225:I65225" xr:uid="{00000000-0002-0000-0400-000001000000}">
      <formula1>"SUBSIDIARY COMPANY, GROUP COMPANY, JOINT VENTURE COMPANY (JVC)"</formula1>
    </dataValidation>
    <dataValidation type="list" allowBlank="1" showInputMessage="1" showErrorMessage="1" sqref="F111" xr:uid="{00000000-0002-0000-0400-000002000000}">
      <formula1>"Yes, NO"</formula1>
    </dataValidation>
  </dataValidations>
  <printOptions horizontalCentered="1"/>
  <pageMargins left="0.42" right="0.28999999999999998" top="0.4" bottom="0.31" header="0.32" footer="0.24"/>
  <pageSetup paperSize="9" scale="77" fitToHeight="0" orientation="portrait" horizontalDpi="4294967295" verticalDpi="4294967295" r:id="rId8"/>
  <headerFooter alignWithMargins="0"/>
  <rowBreaks count="3" manualBreakCount="3">
    <brk id="34" max="8" man="1"/>
    <brk id="104" max="8" man="1"/>
    <brk id="161" max="8" man="1"/>
  </rowBreaks>
  <drawing r:id="rId9"/>
  <legacyDrawing r:id="rId10"/>
  <mc:AlternateContent xmlns:mc="http://schemas.openxmlformats.org/markup-compatibility/2006">
    <mc:Choice Requires="x14">
      <controls>
        <mc:AlternateContent xmlns:mc="http://schemas.openxmlformats.org/markup-compatibility/2006">
          <mc:Choice Requires="x14">
            <control shapeId="51008" r:id="rId11" name="Check Box 832">
              <controlPr defaultSize="0" autoFill="0" autoLine="0" autoPict="0">
                <anchor moveWithCells="1" sizeWithCells="1">
                  <from>
                    <xdr:col>5</xdr:col>
                    <xdr:colOff>19050</xdr:colOff>
                    <xdr:row>74</xdr:row>
                    <xdr:rowOff>19050</xdr:rowOff>
                  </from>
                  <to>
                    <xdr:col>6</xdr:col>
                    <xdr:colOff>438150</xdr:colOff>
                    <xdr:row>75</xdr:row>
                    <xdr:rowOff>95250</xdr:rowOff>
                  </to>
                </anchor>
              </controlPr>
            </control>
          </mc:Choice>
        </mc:AlternateContent>
        <mc:AlternateContent xmlns:mc="http://schemas.openxmlformats.org/markup-compatibility/2006">
          <mc:Choice Requires="x14">
            <control shapeId="51010" r:id="rId12" name="Check Box 834">
              <controlPr defaultSize="0" autoFill="0" autoLine="0" autoPict="0">
                <anchor moveWithCells="1" sizeWithCells="1">
                  <from>
                    <xdr:col>7</xdr:col>
                    <xdr:colOff>57150</xdr:colOff>
                    <xdr:row>74</xdr:row>
                    <xdr:rowOff>38100</xdr:rowOff>
                  </from>
                  <to>
                    <xdr:col>8</xdr:col>
                    <xdr:colOff>476250</xdr:colOff>
                    <xdr:row>75</xdr:row>
                    <xdr:rowOff>114300</xdr:rowOff>
                  </to>
                </anchor>
              </controlPr>
            </control>
          </mc:Choice>
        </mc:AlternateContent>
        <mc:AlternateContent xmlns:mc="http://schemas.openxmlformats.org/markup-compatibility/2006">
          <mc:Choice Requires="x14">
            <control shapeId="50212" r:id="rId13" name="Check Box 36">
              <controlPr defaultSize="0" autoFill="0" autoLine="0" autoPict="0">
                <anchor moveWithCells="1" sizeWithCells="1">
                  <from>
                    <xdr:col>7</xdr:col>
                    <xdr:colOff>57150</xdr:colOff>
                    <xdr:row>76</xdr:row>
                    <xdr:rowOff>200025</xdr:rowOff>
                  </from>
                  <to>
                    <xdr:col>8</xdr:col>
                    <xdr:colOff>723900</xdr:colOff>
                    <xdr:row>77</xdr:row>
                    <xdr:rowOff>76200</xdr:rowOff>
                  </to>
                </anchor>
              </controlPr>
            </control>
          </mc:Choice>
        </mc:AlternateContent>
        <mc:AlternateContent xmlns:mc="http://schemas.openxmlformats.org/markup-compatibility/2006">
          <mc:Choice Requires="x14">
            <control shapeId="51012" r:id="rId14" name="Check Box 836">
              <controlPr defaultSize="0" autoFill="0" autoLine="0" autoPict="0">
                <anchor moveWithCells="1" sizeWithCells="1">
                  <from>
                    <xdr:col>5</xdr:col>
                    <xdr:colOff>57150</xdr:colOff>
                    <xdr:row>76</xdr:row>
                    <xdr:rowOff>200025</xdr:rowOff>
                  </from>
                  <to>
                    <xdr:col>6</xdr:col>
                    <xdr:colOff>723900</xdr:colOff>
                    <xdr:row>77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zoomScaleSheetLayoutView="100" workbookViewId="0">
      <selection activeCell="F18" sqref="F18"/>
    </sheetView>
  </sheetViews>
  <sheetFormatPr defaultColWidth="9.140625" defaultRowHeight="15.75"/>
  <cols>
    <col min="1" max="1" width="12.140625" style="19" customWidth="1"/>
    <col min="2" max="2" width="20.5703125" style="19" customWidth="1"/>
    <col min="3" max="3" width="11.42578125" style="19" customWidth="1"/>
    <col min="4" max="4" width="15.42578125" style="19" customWidth="1"/>
    <col min="5" max="5" width="39.28515625" style="19" customWidth="1"/>
    <col min="6" max="7" width="24.28515625" style="78" customWidth="1"/>
    <col min="8" max="9" width="9.140625" style="391"/>
    <col min="10" max="16384" width="9.140625" style="94"/>
  </cols>
  <sheetData>
    <row r="1" spans="1:8" ht="79.5" customHeight="1">
      <c r="A1" s="714" t="str">
        <f>'Attach 3(JV)'!A1</f>
        <v>Tender Enquiry No.:NR1/T/W-CIVIL/DOM/I00/25/03282 - SRM RFX 5002004325</v>
      </c>
      <c r="B1" s="714"/>
      <c r="C1" s="714"/>
      <c r="D1" s="714"/>
      <c r="E1" s="405" t="str">
        <f>"Attachment-4 "</f>
        <v xml:space="preserve">Attachment-4 </v>
      </c>
    </row>
    <row r="3" spans="1:8" ht="44.25" customHeight="1">
      <c r="A3" s="718" t="str">
        <f>'Attach 3(JV)'!A3</f>
        <v>Construction of Transit Camp/Field Hostel at 765/400 kV Sikar II New Substation.</v>
      </c>
      <c r="B3" s="718"/>
      <c r="C3" s="718"/>
      <c r="D3" s="718"/>
      <c r="E3" s="718"/>
      <c r="F3" s="406"/>
      <c r="G3" s="406"/>
    </row>
    <row r="4" spans="1:8" ht="20.100000000000001" customHeight="1">
      <c r="A4" s="360"/>
      <c r="H4" s="407"/>
    </row>
    <row r="5" spans="1:8" ht="20.100000000000001" customHeight="1">
      <c r="A5" s="549" t="s">
        <v>357</v>
      </c>
      <c r="B5" s="549"/>
      <c r="C5" s="549"/>
      <c r="D5" s="549"/>
      <c r="E5" s="549"/>
      <c r="F5" s="360"/>
      <c r="G5" s="360"/>
      <c r="H5" s="407"/>
    </row>
    <row r="6" spans="1:8" ht="20.100000000000001" customHeight="1">
      <c r="A6" s="361"/>
      <c r="H6" s="407"/>
    </row>
    <row r="7" spans="1:8" ht="20.100000000000001" customHeight="1">
      <c r="A7" s="83" t="str">
        <f>'Attach 3(JV)'!A7</f>
        <v>Bidder’s Name and Address :</v>
      </c>
      <c r="E7" s="225" t="str">
        <f>'Attach 3(JV)'!E7</f>
        <v>To:</v>
      </c>
      <c r="H7" s="407"/>
    </row>
    <row r="8" spans="1:8" ht="16.5">
      <c r="A8" s="715" t="str">
        <f>'Attach 3(JV)'!A8</f>
        <v/>
      </c>
      <c r="B8" s="715"/>
      <c r="C8" s="715"/>
      <c r="D8" s="715"/>
      <c r="E8" s="423" t="s">
        <v>794</v>
      </c>
      <c r="H8" s="407"/>
    </row>
    <row r="9" spans="1:8" ht="20.100000000000001" customHeight="1">
      <c r="A9" s="409" t="s">
        <v>353</v>
      </c>
      <c r="B9" s="717" t="str">
        <f>'Attach 3(JV)'!B9</f>
        <v/>
      </c>
      <c r="C9" s="717"/>
      <c r="D9" s="717"/>
      <c r="E9" s="423" t="s">
        <v>355</v>
      </c>
      <c r="H9" s="407"/>
    </row>
    <row r="10" spans="1:8" ht="20.100000000000001" customHeight="1">
      <c r="A10" s="409" t="s">
        <v>354</v>
      </c>
      <c r="B10" s="717" t="str">
        <f>'Attach 3(JV)'!B10</f>
        <v/>
      </c>
      <c r="C10" s="717"/>
      <c r="D10" s="717"/>
      <c r="E10" s="423" t="s">
        <v>802</v>
      </c>
      <c r="H10" s="407"/>
    </row>
    <row r="11" spans="1:8" ht="20.100000000000001" customHeight="1">
      <c r="B11" s="717" t="str">
        <f>'Attach 3(JV)'!B11</f>
        <v/>
      </c>
      <c r="C11" s="717"/>
      <c r="D11" s="717"/>
      <c r="E11" s="423" t="s">
        <v>803</v>
      </c>
    </row>
    <row r="12" spans="1:8" ht="20.100000000000001" customHeight="1">
      <c r="A12" s="361"/>
      <c r="B12" s="717" t="str">
        <f>'Attach 3(JV)'!B12</f>
        <v/>
      </c>
      <c r="C12" s="717"/>
      <c r="D12" s="717"/>
      <c r="E12" s="423" t="s">
        <v>804</v>
      </c>
    </row>
    <row r="13" spans="1:8" ht="20.100000000000001" customHeight="1">
      <c r="A13" s="361"/>
      <c r="B13" s="410"/>
      <c r="C13" s="410"/>
      <c r="D13" s="410"/>
      <c r="E13" s="94"/>
      <c r="F13" s="365"/>
      <c r="G13" s="365"/>
    </row>
    <row r="14" spans="1:8" ht="20.100000000000001" customHeight="1">
      <c r="A14" s="361"/>
      <c r="B14" s="410"/>
      <c r="C14" s="410"/>
      <c r="D14" s="410"/>
    </row>
    <row r="15" spans="1:8" ht="20.100000000000001" customHeight="1">
      <c r="A15" s="19" t="s">
        <v>348</v>
      </c>
    </row>
    <row r="16" spans="1:8" ht="20.100000000000001" customHeight="1">
      <c r="A16" s="361"/>
    </row>
    <row r="17" spans="1:9" ht="72.75" customHeight="1">
      <c r="A17" s="719" t="str">
        <f>"We hereby certify that equipment and materials to be supplied are produced in " &amp;H26 &amp; " eligible source " &amp; F26</f>
        <v>We hereby certify that equipment and materials to be supplied are produced in [Name of Countries],  eligible source country.</v>
      </c>
      <c r="B17" s="719"/>
      <c r="C17" s="719"/>
      <c r="D17" s="719"/>
      <c r="E17" s="719"/>
      <c r="F17" s="411" t="s">
        <v>186</v>
      </c>
      <c r="G17" s="411" t="s">
        <v>187</v>
      </c>
    </row>
    <row r="18" spans="1:9" ht="45" customHeight="1">
      <c r="A18" s="716" t="str">
        <f>"We hereby certify that our company is incorporated and registered in " &amp;I26 &amp; " eligible source " &amp;G26</f>
        <v>We hereby certify that our company is incorporated and registered in [Name of Countries],  eligible source country.</v>
      </c>
      <c r="B18" s="716"/>
      <c r="C18" s="716"/>
      <c r="D18" s="716"/>
      <c r="E18" s="716"/>
      <c r="F18" s="310" t="s">
        <v>157</v>
      </c>
      <c r="G18" s="310" t="s">
        <v>157</v>
      </c>
      <c r="H18" s="93" t="str">
        <f t="shared" ref="H18:I25" si="0">IF(F18 = "", "", F18&amp; ", ")</f>
        <v xml:space="preserve">[Name of Countries], </v>
      </c>
      <c r="I18" s="93" t="str">
        <f t="shared" si="0"/>
        <v xml:space="preserve">[Name of Countries], </v>
      </c>
    </row>
    <row r="19" spans="1:9" ht="33" customHeight="1">
      <c r="A19" s="94"/>
      <c r="B19" s="94"/>
      <c r="C19" s="94"/>
      <c r="D19" s="94"/>
      <c r="E19" s="94"/>
      <c r="F19" s="310"/>
      <c r="G19" s="310"/>
      <c r="H19" s="93" t="str">
        <f t="shared" si="0"/>
        <v/>
      </c>
      <c r="I19" s="93" t="str">
        <f t="shared" si="0"/>
        <v/>
      </c>
    </row>
    <row r="20" spans="1:9" ht="33" customHeight="1">
      <c r="A20" s="94"/>
      <c r="B20" s="94"/>
      <c r="C20" s="94"/>
      <c r="D20" s="412"/>
      <c r="E20" s="94"/>
      <c r="F20" s="310"/>
      <c r="G20" s="310"/>
      <c r="H20" s="93" t="str">
        <f t="shared" si="0"/>
        <v/>
      </c>
      <c r="I20" s="93" t="str">
        <f t="shared" si="0"/>
        <v/>
      </c>
    </row>
    <row r="21" spans="1:9" ht="33" customHeight="1">
      <c r="A21" s="413" t="s">
        <v>5</v>
      </c>
      <c r="B21" s="414">
        <f>'Names of Bidder'!D43</f>
        <v>0</v>
      </c>
      <c r="D21" s="412" t="s">
        <v>3</v>
      </c>
      <c r="E21" s="415" t="str">
        <f>'Attach 3(JV)'!E23</f>
        <v/>
      </c>
      <c r="F21" s="310"/>
      <c r="G21" s="310"/>
      <c r="H21" s="93" t="str">
        <f t="shared" si="0"/>
        <v/>
      </c>
      <c r="I21" s="93" t="str">
        <f t="shared" si="0"/>
        <v/>
      </c>
    </row>
    <row r="22" spans="1:9" ht="33" customHeight="1">
      <c r="A22" s="413" t="s">
        <v>6</v>
      </c>
      <c r="B22" s="414">
        <f>'Names of Bidder'!D44</f>
        <v>0</v>
      </c>
      <c r="D22" s="412" t="s">
        <v>4</v>
      </c>
      <c r="E22" s="415" t="str">
        <f>'Attach 3(JV)'!E24</f>
        <v/>
      </c>
      <c r="F22" s="310"/>
      <c r="G22" s="310"/>
      <c r="H22" s="93" t="str">
        <f t="shared" si="0"/>
        <v/>
      </c>
      <c r="I22" s="93" t="str">
        <f t="shared" si="0"/>
        <v/>
      </c>
    </row>
    <row r="23" spans="1:9" ht="33" customHeight="1">
      <c r="D23" s="412"/>
      <c r="F23" s="310"/>
      <c r="G23" s="310"/>
      <c r="H23" s="93" t="str">
        <f t="shared" si="0"/>
        <v/>
      </c>
      <c r="I23" s="93" t="str">
        <f t="shared" si="0"/>
        <v/>
      </c>
    </row>
    <row r="24" spans="1:9" ht="33" customHeight="1">
      <c r="D24" s="412"/>
      <c r="F24" s="310"/>
      <c r="G24" s="310"/>
      <c r="H24" s="93" t="str">
        <f t="shared" si="0"/>
        <v/>
      </c>
      <c r="I24" s="93" t="str">
        <f t="shared" si="0"/>
        <v/>
      </c>
    </row>
    <row r="25" spans="1:9" ht="33" customHeight="1">
      <c r="A25" s="94"/>
      <c r="B25" s="94"/>
      <c r="C25" s="94"/>
      <c r="D25" s="94"/>
      <c r="E25" s="94"/>
      <c r="F25" s="310"/>
      <c r="G25" s="310"/>
      <c r="H25" s="93" t="str">
        <f t="shared" si="0"/>
        <v/>
      </c>
      <c r="I25" s="93" t="str">
        <f t="shared" si="0"/>
        <v/>
      </c>
    </row>
    <row r="26" spans="1:9" ht="33" customHeight="1">
      <c r="A26" s="94"/>
      <c r="B26" s="94"/>
      <c r="C26" s="94"/>
      <c r="D26" s="94"/>
      <c r="E26" s="94"/>
      <c r="F26" s="416" t="str">
        <f>IF((8-COUNTBLANK(F18:F25)) &lt;2, "country.", "countries.")</f>
        <v>country.</v>
      </c>
      <c r="G26" s="416" t="str">
        <f>IF((8-COUNTBLANK(G18:G25)) &lt;2, "country.", "countries.")</f>
        <v>country.</v>
      </c>
      <c r="H26" s="93" t="str">
        <f>IF(COUNTBLANK(F18:F25) =8, "[Enter the name of country where from equipments &amp; material shall be supplied]",CONCATENATE(H18,H19,H20,H21,H22,H23,H24,H25))</f>
        <v xml:space="preserve">[Name of Countries], </v>
      </c>
      <c r="I26" s="93" t="str">
        <f>IF(COUNTBLANK(G18:G25) =8, "[Enter the name of country where from equipments &amp; material shall be supplied]",CONCATENATE(I18,I19,I20,I21,I22,I23,I24,I25))</f>
        <v xml:space="preserve">[Name of Countries], </v>
      </c>
    </row>
    <row r="27" spans="1:9" ht="33" customHeight="1">
      <c r="A27" s="94"/>
      <c r="B27" s="94"/>
      <c r="C27" s="94"/>
      <c r="D27" s="94"/>
      <c r="E27" s="94"/>
    </row>
    <row r="28" spans="1:9" ht="33" customHeight="1">
      <c r="A28" s="94"/>
      <c r="B28" s="94"/>
      <c r="C28" s="94"/>
      <c r="D28" s="94"/>
      <c r="E28" s="94"/>
    </row>
    <row r="29" spans="1:9" ht="33" customHeight="1">
      <c r="A29" s="94"/>
      <c r="B29" s="94"/>
      <c r="C29" s="94"/>
      <c r="D29" s="94"/>
      <c r="E29" s="94"/>
    </row>
    <row r="30" spans="1:9" ht="20.100000000000001" customHeight="1"/>
    <row r="31" spans="1:9" ht="20.100000000000001" customHeight="1">
      <c r="A31" s="402"/>
    </row>
    <row r="32" spans="1:9" ht="20.100000000000001" customHeight="1"/>
    <row r="33" spans="1:1" ht="20.100000000000001" customHeight="1"/>
    <row r="34" spans="1:1" ht="20.100000000000001" customHeight="1">
      <c r="A34" s="402"/>
    </row>
    <row r="35" spans="1:1" ht="20.100000000000001" customHeight="1"/>
    <row r="36" spans="1:1" ht="20.100000000000001" customHeight="1">
      <c r="A36" s="402"/>
    </row>
    <row r="37" spans="1:1" ht="20.100000000000001" customHeight="1"/>
    <row r="38" spans="1:1" ht="20.100000000000001" customHeight="1">
      <c r="A38" s="402"/>
    </row>
    <row r="39" spans="1:1" ht="20.100000000000001" customHeight="1"/>
    <row r="40" spans="1:1" ht="20.100000000000001" customHeight="1"/>
    <row r="41" spans="1:1" ht="20.100000000000001" customHeight="1"/>
    <row r="42" spans="1:1" ht="20.100000000000001" customHeight="1"/>
  </sheetData>
  <sheetProtection algorithmName="SHA-512" hashValue="wAsRQa/Gl8sAhKtXKMKHsrjEJX5anVaR/i6sZbBoBd0lXtb9xldn/QSKqTOsB1kABsiRm9YPYmNeBW7mi/dbbg==" saltValue="0ndUu5Pm9IZDS56eieAhMQ==" spinCount="100000" sheet="1" selectLockedCells="1"/>
  <customSheetViews>
    <customSheetView guid="{01303FD0-ABFB-491C-AEA5-C3729AABBDE0}" showGridLines="0" zeroValues="0" topLeftCell="A13">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DD92BFFE-CDBF-4631-B131-2F643BA44B9E}" showGridLines="0" zeroValues="0">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5"/>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6"/>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23"/>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24"/>
      <headerFooter alignWithMargins="0">
        <oddFooter>&amp;R&amp;"Book Antiqua,Bold"&amp;8 Page &amp;P of &amp;N</oddFooter>
      </headerFooter>
    </customSheetView>
    <customSheetView guid="{13A93EBF-985A-49FD-9FE0-DC75D238EC8C}" showPageBreaks="1" showGridLines="0" zeroValues="0" printArea="1" view="pageBreakPreview" topLeftCell="A4">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BE615921-12B2-47E1-81BB-292B559B4C46}"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96400739-BE17-4F96-9322-CEC076E94D1E}" showGridLines="0" zeroValues="0">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A4C1F32E-B580-4CA5-8362-DC7E76A71ECA}" showGridLines="0" zeroValues="0" topLeftCell="A13">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7416B626-7D95-4C7E-AF33-34F3D9CDEC4E}" showGridLines="0" zeroValues="0">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s>
  <mergeCells count="10">
    <mergeCell ref="A1:D1"/>
    <mergeCell ref="A8:D8"/>
    <mergeCell ref="A18:E18"/>
    <mergeCell ref="B9:D9"/>
    <mergeCell ref="A3:E3"/>
    <mergeCell ref="A5:E5"/>
    <mergeCell ref="A17:E17"/>
    <mergeCell ref="B10:D10"/>
    <mergeCell ref="B11:D11"/>
    <mergeCell ref="B12:D12"/>
  </mergeCells>
  <phoneticPr fontId="7" type="noConversion"/>
  <pageMargins left="0.75" right="0.63" top="0.57999999999999996" bottom="0.6" header="0.34" footer="0.35"/>
  <pageSetup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topLeftCell="A4" zoomScaleSheetLayoutView="100" workbookViewId="0">
      <selection activeCell="B16" sqref="B16"/>
    </sheetView>
  </sheetViews>
  <sheetFormatPr defaultColWidth="9.140625" defaultRowHeight="16.5"/>
  <cols>
    <col min="1" max="1" width="12.140625" style="14" customWidth="1"/>
    <col min="2" max="2" width="23.7109375" style="14" customWidth="1"/>
    <col min="3" max="3" width="26.42578125" style="14" customWidth="1"/>
    <col min="4" max="4" width="12.28515625" style="14" customWidth="1"/>
    <col min="5" max="5" width="26.7109375" style="14" customWidth="1"/>
    <col min="6" max="8" width="9.140625" style="125"/>
    <col min="9" max="38" width="9.140625" style="126"/>
    <col min="39" max="16384" width="9.140625" style="10"/>
  </cols>
  <sheetData>
    <row r="1" spans="1:38">
      <c r="A1" s="6" t="str">
        <f>'Attach 3(JV)'!A1</f>
        <v>Tender Enquiry No.:NR1/T/W-CIVIL/DOM/I00/25/03282 - SRM RFX 5002004325</v>
      </c>
      <c r="B1" s="7"/>
      <c r="C1" s="7"/>
      <c r="D1" s="7"/>
      <c r="E1" s="25" t="str">
        <f>"Attachment-4(A) "</f>
        <v xml:space="preserve">Attachment-4(A) </v>
      </c>
    </row>
    <row r="2" spans="1:38" ht="11.1" customHeight="1"/>
    <row r="3" spans="1:38" ht="75.75" customHeight="1">
      <c r="A3" s="546" t="str">
        <f>'Attach 3(JV)'!A3</f>
        <v>Construction of Transit Camp/Field Hostel at 765/400 kV Sikar II New Substation.</v>
      </c>
      <c r="B3" s="546"/>
      <c r="C3" s="546"/>
      <c r="D3" s="546"/>
      <c r="E3" s="546"/>
      <c r="F3" s="127"/>
      <c r="G3" s="128"/>
      <c r="H3" s="127"/>
    </row>
    <row r="4" spans="1:38" ht="11.1" customHeight="1">
      <c r="A4" s="13"/>
      <c r="H4" s="129"/>
      <c r="I4" s="130"/>
    </row>
    <row r="5" spans="1:38" ht="20.100000000000001" customHeight="1">
      <c r="A5" s="547" t="s">
        <v>358</v>
      </c>
      <c r="B5" s="547"/>
      <c r="C5" s="547"/>
      <c r="D5" s="547"/>
      <c r="E5" s="547"/>
      <c r="F5" s="127"/>
      <c r="H5" s="129"/>
      <c r="I5" s="130"/>
    </row>
    <row r="6" spans="1:38" ht="11.1" customHeight="1">
      <c r="A6" s="17"/>
      <c r="H6" s="129"/>
      <c r="I6" s="130"/>
    </row>
    <row r="7" spans="1:38" ht="20.100000000000001" customHeight="1">
      <c r="A7" s="18" t="str">
        <f>'Attach 3(JV)'!A7</f>
        <v>Bidder’s Name and Address :</v>
      </c>
      <c r="D7" s="5" t="str">
        <f>'Attach 3(JV)'!E7</f>
        <v>To:</v>
      </c>
      <c r="H7" s="129"/>
      <c r="I7" s="130"/>
    </row>
    <row r="8" spans="1:38" s="95" customFormat="1">
      <c r="A8" s="721" t="str">
        <f>'Attach 3(JV)'!A8</f>
        <v/>
      </c>
      <c r="B8" s="721"/>
      <c r="C8" s="721"/>
      <c r="D8" s="351" t="s">
        <v>734</v>
      </c>
      <c r="E8" s="17"/>
      <c r="F8" s="131"/>
      <c r="G8" s="131"/>
      <c r="H8" s="132"/>
      <c r="I8" s="133"/>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row>
    <row r="9" spans="1:38" ht="20.100000000000001" customHeight="1">
      <c r="A9" s="4" t="s">
        <v>353</v>
      </c>
      <c r="B9" s="551" t="str">
        <f>'Attach 3(JV)'!B9</f>
        <v/>
      </c>
      <c r="C9" s="551"/>
      <c r="D9" s="351" t="s">
        <v>355</v>
      </c>
      <c r="H9" s="129"/>
      <c r="I9" s="130"/>
    </row>
    <row r="10" spans="1:38" ht="20.100000000000001" customHeight="1">
      <c r="A10" s="4" t="s">
        <v>354</v>
      </c>
      <c r="B10" s="551" t="str">
        <f>'Attach 3(JV)'!B10</f>
        <v/>
      </c>
      <c r="C10" s="551"/>
      <c r="D10" s="351" t="s">
        <v>733</v>
      </c>
      <c r="H10" s="129"/>
      <c r="I10" s="130"/>
    </row>
    <row r="11" spans="1:38" ht="20.100000000000001" customHeight="1">
      <c r="B11" s="551" t="str">
        <f>'Attach 3(JV)'!B11</f>
        <v/>
      </c>
      <c r="C11" s="551"/>
      <c r="D11" s="357" t="s">
        <v>776</v>
      </c>
    </row>
    <row r="12" spans="1:38" ht="15" customHeight="1">
      <c r="A12" s="17"/>
      <c r="B12" s="551" t="str">
        <f>'Attach 3(JV)'!B12</f>
        <v/>
      </c>
      <c r="C12" s="551"/>
      <c r="D12" s="351" t="s">
        <v>777</v>
      </c>
    </row>
    <row r="13" spans="1:38" ht="20.100000000000001" customHeight="1">
      <c r="A13" s="14" t="s">
        <v>348</v>
      </c>
    </row>
    <row r="14" spans="1:38" ht="72" customHeight="1">
      <c r="A14" s="720" t="s">
        <v>359</v>
      </c>
      <c r="B14" s="720"/>
      <c r="C14" s="720"/>
      <c r="D14" s="720"/>
      <c r="E14" s="720"/>
    </row>
    <row r="15" spans="1:38" ht="20.100000000000001" customHeight="1">
      <c r="A15" s="84" t="s">
        <v>365</v>
      </c>
      <c r="B15" s="84" t="s">
        <v>366</v>
      </c>
      <c r="C15" s="84" t="s">
        <v>367</v>
      </c>
      <c r="D15" s="84" t="s">
        <v>349</v>
      </c>
      <c r="E15" s="84" t="s">
        <v>350</v>
      </c>
    </row>
    <row r="16" spans="1:38" ht="30" customHeight="1">
      <c r="A16" s="85">
        <v>1</v>
      </c>
      <c r="B16" s="151"/>
      <c r="C16" s="151"/>
      <c r="D16" s="151"/>
      <c r="E16" s="151"/>
    </row>
    <row r="17" spans="1:5" ht="30" customHeight="1">
      <c r="A17" s="86">
        <v>2</v>
      </c>
      <c r="B17" s="152"/>
      <c r="C17" s="152"/>
      <c r="D17" s="152"/>
      <c r="E17" s="152"/>
    </row>
    <row r="18" spans="1:5" ht="30" customHeight="1">
      <c r="A18" s="86">
        <v>3</v>
      </c>
      <c r="B18" s="152"/>
      <c r="C18" s="152"/>
      <c r="D18" s="152"/>
      <c r="E18" s="152"/>
    </row>
    <row r="19" spans="1:5" ht="30" customHeight="1">
      <c r="A19" s="86">
        <v>4</v>
      </c>
      <c r="B19" s="152"/>
      <c r="C19" s="152"/>
      <c r="D19" s="152"/>
      <c r="E19" s="152"/>
    </row>
    <row r="20" spans="1:5" ht="30" customHeight="1">
      <c r="A20" s="87">
        <v>5</v>
      </c>
      <c r="B20" s="153"/>
      <c r="C20" s="153"/>
      <c r="D20" s="153"/>
      <c r="E20" s="153"/>
    </row>
    <row r="21" spans="1:5" ht="62.25" customHeight="1">
      <c r="A21" s="10"/>
      <c r="B21" s="10"/>
      <c r="C21" s="10"/>
      <c r="D21" s="10"/>
      <c r="E21" s="10"/>
    </row>
    <row r="22" spans="1:5" ht="62.25" customHeight="1">
      <c r="A22" s="720" t="s">
        <v>360</v>
      </c>
      <c r="B22" s="720"/>
      <c r="C22" s="720"/>
      <c r="D22" s="720"/>
      <c r="E22" s="720"/>
    </row>
    <row r="23" spans="1:5" ht="15.95" customHeight="1"/>
    <row r="24" spans="1:5" ht="23.1" customHeight="1">
      <c r="C24" s="22"/>
    </row>
    <row r="25" spans="1:5" ht="23.1" customHeight="1">
      <c r="A25" s="21" t="s">
        <v>5</v>
      </c>
      <c r="B25" s="38" t="e">
        <f>'Attach 3(JV)'!B23</f>
        <v>#REF!</v>
      </c>
      <c r="C25" s="22" t="s">
        <v>3</v>
      </c>
      <c r="D25" s="149" t="str">
        <f>'Attach 3(JV)'!E23</f>
        <v/>
      </c>
    </row>
    <row r="26" spans="1:5" ht="23.1" customHeight="1">
      <c r="A26" s="21" t="s">
        <v>6</v>
      </c>
      <c r="B26" s="149" t="str">
        <f>'Attach 3(JV)'!B24</f>
        <v/>
      </c>
      <c r="C26" s="22" t="s">
        <v>4</v>
      </c>
      <c r="D26" s="149" t="str">
        <f>'Attach 3(JV)'!E24</f>
        <v/>
      </c>
    </row>
    <row r="27" spans="1:5" ht="23.1" customHeight="1">
      <c r="C27" s="22"/>
      <c r="D27" s="22"/>
    </row>
    <row r="28" spans="1:5" ht="20.100000000000001" customHeight="1"/>
    <row r="29" spans="1:5" ht="20.100000000000001" customHeight="1">
      <c r="A29" s="23"/>
    </row>
    <row r="30" spans="1:5" ht="20.100000000000001" customHeight="1"/>
    <row r="31" spans="1:5" ht="20.100000000000001" customHeight="1"/>
    <row r="32" spans="1:5" ht="20.100000000000001" customHeight="1">
      <c r="A32" s="23"/>
    </row>
    <row r="33" spans="1:1" ht="20.100000000000001" customHeight="1"/>
    <row r="34" spans="1:1" ht="20.100000000000001" customHeight="1">
      <c r="A34" s="23"/>
    </row>
    <row r="35" spans="1:1" ht="20.100000000000001" customHeight="1"/>
    <row r="36" spans="1:1" ht="20.100000000000001" customHeight="1">
      <c r="A36" s="23"/>
    </row>
    <row r="37" spans="1:1" ht="20.100000000000001" customHeight="1"/>
    <row r="38" spans="1:1" ht="20.100000000000001" customHeight="1"/>
    <row r="39" spans="1:1" ht="20.100000000000001" customHeight="1"/>
    <row r="40" spans="1:1" ht="20.100000000000001" customHeight="1"/>
  </sheetData>
  <sheetProtection password="CC3D" sheet="1" objects="1" scenarios="1" formatColumns="0" formatRows="0" selectLockedCells="1"/>
  <customSheetViews>
    <customSheetView guid="{01303FD0-ABFB-491C-AEA5-C3729AABBDE0}" showGridLines="0" zeroValues="0">
      <selection activeCell="B16" sqref="B16"/>
      <pageMargins left="0.75" right="0.63" top="0.57999999999999996" bottom="0.4" header="0.34" footer="0.2"/>
      <pageSetup scale="96" orientation="portrait" r:id="rId1"/>
      <headerFooter alignWithMargins="0">
        <oddFooter>&amp;R&amp;"Book Antiqua,Bold"&amp;8 Page &amp;P of &amp;N</oddFooter>
      </headerFooter>
    </customSheetView>
    <customSheetView guid="{DD92BFFE-CDBF-4631-B131-2F643BA44B9E}" showGridLines="0" zeroValues="0" topLeftCell="A10">
      <selection activeCell="E19" sqref="E19"/>
      <pageMargins left="0.75" right="0.63" top="0.57999999999999996" bottom="0.4" header="0.34" footer="0.2"/>
      <pageSetup scale="96" orientation="portrait" r:id="rId2"/>
      <headerFooter alignWithMargins="0">
        <oddFooter>&amp;R&amp;"Book Antiqua,Bold"&amp;8 Page &amp;P of &amp;N</oddFooter>
      </headerFooter>
    </customSheetView>
    <customSheetView guid="{1F125E51-1799-42D0-B41E-DC039BB17D59}" showPageBreaks="1" showGridLines="0" zeroValues="0"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5"/>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6"/>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22"/>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23"/>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24"/>
      <headerFooter alignWithMargins="0">
        <oddFooter>&amp;R&amp;"Book Antiqua,Bold"&amp;8 Page &amp;P of &amp;N</oddFooter>
      </headerFooter>
    </customSheetView>
    <customSheetView guid="{13A93EBF-985A-49FD-9FE0-DC75D238EC8C}" showPageBreaks="1" showGridLines="0" zeroValues="0" printArea="1" view="pageBreakPreview" topLeftCell="A13">
      <selection activeCell="B16" sqref="B16:E20"/>
      <pageMargins left="0.75" right="0.63" top="0.57999999999999996" bottom="0.4" header="0.34" footer="0.2"/>
      <pageSetup scale="96" orientation="portrait" r:id="rId25"/>
      <headerFooter alignWithMargins="0">
        <oddFooter>&amp;R&amp;"Book Antiqua,Bold"&amp;8 Page &amp;P of &amp;N</oddFooter>
      </headerFooter>
    </customSheetView>
    <customSheetView guid="{BE615921-12B2-47E1-81BB-292B559B4C46}" showPageBreaks="1" showGridLines="0" zeroValues="0" printArea="1" view="pageBreakPreview">
      <selection activeCell="E19" sqref="E19"/>
      <pageMargins left="0.75" right="0.63" top="0.57999999999999996" bottom="0.4" header="0.34" footer="0.2"/>
      <pageSetup scale="96" orientation="portrait" r:id="rId26"/>
      <headerFooter alignWithMargins="0">
        <oddFooter>&amp;R&amp;"Book Antiqua,Bold"&amp;8 Page &amp;P of &amp;N</oddFooter>
      </headerFooter>
    </customSheetView>
    <customSheetView guid="{96400739-BE17-4F96-9322-CEC076E94D1E}" showGridLines="0" zeroValues="0" topLeftCell="A10">
      <selection activeCell="E19" sqref="E19"/>
      <pageMargins left="0.75" right="0.63" top="0.57999999999999996" bottom="0.4" header="0.34" footer="0.2"/>
      <pageSetup scale="96" orientation="portrait" r:id="rId27"/>
      <headerFooter alignWithMargins="0">
        <oddFooter>&amp;R&amp;"Book Antiqua,Bold"&amp;8 Page &amp;P of &amp;N</oddFooter>
      </headerFooter>
    </customSheetView>
    <customSheetView guid="{A4C1F32E-B580-4CA5-8362-DC7E76A71ECA}" showGridLines="0" zeroValues="0">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416B626-7D95-4C7E-AF33-34F3D9CDEC4E}" showGridLines="0" zeroValues="0" state="hidden" topLeftCell="A4">
      <selection activeCell="B16" sqref="B16"/>
      <pageMargins left="0.75" right="0.63" top="0.57999999999999996" bottom="0.4" header="0.34" footer="0.2"/>
      <pageSetup scale="96" orientation="portrait" r:id="rId29"/>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7" type="noConversion"/>
  <pageMargins left="0.75" right="0.63" top="0.57999999999999996" bottom="0.4" header="0.34" footer="0.2"/>
  <pageSetup scale="96"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topLeftCell="A4" zoomScaleSheetLayoutView="100" workbookViewId="0">
      <selection activeCell="B16" sqref="B16:E16"/>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8" width="9.140625" style="9"/>
    <col min="9" max="16384" width="9.140625" style="10"/>
  </cols>
  <sheetData>
    <row r="1" spans="1:9">
      <c r="A1" s="6" t="str">
        <f>'Attach 3(JV)'!A1</f>
        <v>Tender Enquiry No.:NR1/T/W-CIVIL/DOM/I00/25/03282 - SRM RFX 5002004325</v>
      </c>
      <c r="B1" s="7"/>
      <c r="C1" s="7"/>
      <c r="D1" s="7"/>
      <c r="E1" s="8" t="str">
        <f>"Attachment-4(B) "</f>
        <v xml:space="preserve">Attachment-4(B) </v>
      </c>
    </row>
    <row r="3" spans="1:9" ht="70.5" customHeight="1">
      <c r="A3" s="546" t="str">
        <f>'Attach 3(JV)'!A3</f>
        <v>Construction of Transit Camp/Field Hostel at 765/400 kV Sikar II New Substation.</v>
      </c>
      <c r="B3" s="546"/>
      <c r="C3" s="546"/>
      <c r="D3" s="546"/>
      <c r="E3" s="546"/>
      <c r="F3" s="11"/>
      <c r="G3" s="12"/>
      <c r="H3" s="11"/>
    </row>
    <row r="4" spans="1:9" ht="20.100000000000001" customHeight="1">
      <c r="A4" s="13"/>
      <c r="H4" s="15"/>
      <c r="I4" s="2"/>
    </row>
    <row r="5" spans="1:9" ht="20.100000000000001" customHeight="1">
      <c r="A5" s="547" t="s">
        <v>358</v>
      </c>
      <c r="B5" s="547"/>
      <c r="C5" s="547"/>
      <c r="D5" s="547"/>
      <c r="E5" s="547"/>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ht="36" customHeight="1">
      <c r="A8" s="721" t="str">
        <f>'Attach 3(JV)'!A8</f>
        <v/>
      </c>
      <c r="B8" s="721"/>
      <c r="C8" s="721"/>
      <c r="D8" s="721"/>
      <c r="E8" s="3" t="str">
        <f>'Attach 3(JV)'!E8</f>
        <v>Contract &amp; Materials deprtament</v>
      </c>
      <c r="H8" s="15"/>
      <c r="I8" s="2"/>
    </row>
    <row r="9" spans="1:9" ht="20.100000000000001" customHeight="1">
      <c r="A9" s="4" t="s">
        <v>353</v>
      </c>
      <c r="B9" s="551" t="str">
        <f>'Attach 3(JV)'!B9</f>
        <v/>
      </c>
      <c r="C9" s="551"/>
      <c r="D9" s="551"/>
      <c r="E9" s="3" t="str">
        <f>'Attach 3(JV)'!E9</f>
        <v>Power Grid Corporation of India Ltd.,</v>
      </c>
      <c r="H9" s="15"/>
      <c r="I9" s="2"/>
    </row>
    <row r="10" spans="1:9" ht="20.100000000000001" customHeight="1">
      <c r="A10" s="4" t="s">
        <v>354</v>
      </c>
      <c r="B10" s="551" t="str">
        <f>'Attach 3(JV)'!B10</f>
        <v/>
      </c>
      <c r="C10" s="551"/>
      <c r="D10" s="551"/>
      <c r="E10" s="3" t="str">
        <f>'Attach 3(JV)'!E10</f>
        <v>Northern Region –I, Regional Headquarter,</v>
      </c>
      <c r="H10" s="15"/>
      <c r="I10" s="2"/>
    </row>
    <row r="11" spans="1:9" ht="20.100000000000001" customHeight="1">
      <c r="B11" s="551" t="str">
        <f>'Attach 3(JV)'!B11</f>
        <v/>
      </c>
      <c r="C11" s="551"/>
      <c r="D11" s="551"/>
      <c r="E11" s="3" t="str">
        <f>'Attach 3(JV)'!E11</f>
        <v>SCO Bay No. 5 to 10, Sector 16A</v>
      </c>
    </row>
    <row r="12" spans="1:9" ht="20.100000000000001" customHeight="1">
      <c r="A12" s="17"/>
      <c r="B12" s="551" t="str">
        <f>'Attach 3(JV)'!B12</f>
        <v/>
      </c>
      <c r="C12" s="551"/>
      <c r="D12" s="551"/>
      <c r="E12" s="3"/>
    </row>
    <row r="13" spans="1:9" ht="20.100000000000001" customHeight="1">
      <c r="A13" s="14" t="s">
        <v>348</v>
      </c>
    </row>
    <row r="14" spans="1:9" ht="20.100000000000001" customHeight="1">
      <c r="A14" s="17"/>
    </row>
    <row r="15" spans="1:9" ht="87.75" customHeight="1">
      <c r="A15" s="720" t="s">
        <v>368</v>
      </c>
      <c r="B15" s="720"/>
      <c r="C15" s="720"/>
      <c r="D15" s="720"/>
      <c r="E15" s="720"/>
    </row>
    <row r="16" spans="1:9" ht="30" customHeight="1">
      <c r="A16" s="43" t="s">
        <v>361</v>
      </c>
      <c r="B16" s="722"/>
      <c r="C16" s="722"/>
      <c r="D16" s="722"/>
      <c r="E16" s="722"/>
    </row>
    <row r="17" spans="1:5" ht="30" customHeight="1">
      <c r="A17" s="43" t="s">
        <v>362</v>
      </c>
      <c r="B17" s="722"/>
      <c r="C17" s="722"/>
      <c r="D17" s="722"/>
      <c r="E17" s="722"/>
    </row>
    <row r="18" spans="1:5" ht="30" customHeight="1">
      <c r="A18" s="43" t="s">
        <v>363</v>
      </c>
      <c r="B18" s="722"/>
      <c r="C18" s="722"/>
      <c r="D18" s="722"/>
      <c r="E18" s="722"/>
    </row>
    <row r="19" spans="1:5" ht="30" customHeight="1">
      <c r="A19" s="26" t="s">
        <v>364</v>
      </c>
      <c r="B19" s="722"/>
      <c r="C19" s="722"/>
      <c r="D19" s="722"/>
      <c r="E19" s="722"/>
    </row>
    <row r="20" spans="1:5" ht="30" customHeight="1">
      <c r="A20" s="26" t="s">
        <v>77</v>
      </c>
      <c r="B20" s="722"/>
      <c r="C20" s="722"/>
      <c r="D20" s="722"/>
      <c r="E20" s="722"/>
    </row>
    <row r="21" spans="1:5" ht="30" customHeight="1">
      <c r="A21" s="26" t="s">
        <v>80</v>
      </c>
      <c r="B21" s="722"/>
      <c r="C21" s="722"/>
      <c r="D21" s="722"/>
      <c r="E21" s="722"/>
    </row>
    <row r="22" spans="1:5" ht="16.5" customHeight="1">
      <c r="A22" s="78"/>
    </row>
    <row r="23" spans="1:5" ht="27.95" customHeight="1">
      <c r="D23" s="22"/>
    </row>
    <row r="24" spans="1:5" ht="27.95" customHeight="1">
      <c r="A24" s="21" t="s">
        <v>5</v>
      </c>
      <c r="B24" s="38" t="e">
        <f>'Attach 3(JV)'!B23</f>
        <v>#REF!</v>
      </c>
      <c r="D24" s="22" t="s">
        <v>3</v>
      </c>
      <c r="E24" s="149" t="str">
        <f>'Attach 3(JV)'!E23</f>
        <v/>
      </c>
    </row>
    <row r="25" spans="1:5" ht="27.95" customHeight="1">
      <c r="A25" s="21" t="s">
        <v>6</v>
      </c>
      <c r="B25" s="149" t="str">
        <f>'Attach 3(JV)'!B24</f>
        <v/>
      </c>
      <c r="D25" s="22" t="s">
        <v>4</v>
      </c>
      <c r="E25" s="149" t="str">
        <f>'Attach 3(JV)'!E24</f>
        <v/>
      </c>
    </row>
    <row r="26" spans="1:5" ht="27.95" customHeight="1">
      <c r="D26" s="22"/>
    </row>
    <row r="27" spans="1:5" ht="33" customHeight="1"/>
    <row r="28" spans="1:5" ht="33" customHeight="1">
      <c r="A28" s="23"/>
    </row>
    <row r="29" spans="1:5" ht="20.100000000000001" customHeight="1"/>
    <row r="30" spans="1:5" ht="20.100000000000001" customHeight="1"/>
    <row r="31" spans="1:5" ht="20.100000000000001" customHeight="1">
      <c r="A31" s="23"/>
    </row>
    <row r="32" spans="1:5" ht="20.100000000000001" customHeight="1"/>
    <row r="33" spans="1:1" ht="20.100000000000001" customHeight="1">
      <c r="A33" s="23"/>
    </row>
    <row r="34" spans="1:1" ht="20.100000000000001" customHeight="1"/>
    <row r="35" spans="1:1">
      <c r="A35" s="23"/>
    </row>
  </sheetData>
  <sheetProtection password="CB10" sheet="1" formatColumns="0" formatRows="0" selectLockedCells="1"/>
  <customSheetViews>
    <customSheetView guid="{01303FD0-ABFB-491C-AEA5-C3729AABBDE0}" showGridLines="0" state="hidden" topLeftCell="A4">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DD92BFFE-CDBF-4631-B131-2F643BA44B9E}" showGridLines="0">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6"/>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19"/>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22"/>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24"/>
      <headerFooter alignWithMargins="0">
        <oddFooter>&amp;R&amp;"Book Antiqua,Bold"&amp;8 Page &amp;P of &amp;N</oddFooter>
      </headerFooter>
    </customSheetView>
    <customSheetView guid="{13A93EBF-985A-49FD-9FE0-DC75D238EC8C}"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BE615921-12B2-47E1-81BB-292B559B4C46}"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96400739-BE17-4F96-9322-CEC076E94D1E}" showGridLines="0">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A4C1F32E-B580-4CA5-8362-DC7E76A71ECA}" showGridLines="0" state="hidden" topLeftCell="A4">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7416B626-7D95-4C7E-AF33-34F3D9CDEC4E}" showGridLines="0" state="hidden" topLeftCell="A4">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s>
  <mergeCells count="14">
    <mergeCell ref="B21:E21"/>
    <mergeCell ref="A15:E15"/>
    <mergeCell ref="B16:E16"/>
    <mergeCell ref="B12:D12"/>
    <mergeCell ref="B17:E17"/>
    <mergeCell ref="B18:E18"/>
    <mergeCell ref="B19:E19"/>
    <mergeCell ref="B9:D9"/>
    <mergeCell ref="B20:E20"/>
    <mergeCell ref="A3:E3"/>
    <mergeCell ref="A5:E5"/>
    <mergeCell ref="B10:D10"/>
    <mergeCell ref="B11:D11"/>
    <mergeCell ref="A8:D8"/>
  </mergeCells>
  <phoneticPr fontId="7" type="noConversion"/>
  <pageMargins left="0.75" right="0.63" top="0.57999999999999996" bottom="0.6" header="0.34" footer="0.35"/>
  <pageSetup scale="95"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zoomScaleSheetLayoutView="100" workbookViewId="0">
      <selection activeCell="B18" sqref="B18"/>
    </sheetView>
  </sheetViews>
  <sheetFormatPr defaultColWidth="9.140625" defaultRowHeight="15.75"/>
  <cols>
    <col min="1" max="1" width="12.140625" style="19" customWidth="1"/>
    <col min="2" max="2" width="30.7109375" style="19" customWidth="1"/>
    <col min="3" max="3" width="20.42578125" style="19" customWidth="1"/>
    <col min="4" max="4" width="18.85546875" style="19" customWidth="1"/>
    <col min="5" max="5" width="20" style="19" customWidth="1"/>
    <col min="6" max="7" width="9.140625" style="19"/>
    <col min="8" max="8" width="0" style="19" hidden="1" customWidth="1"/>
    <col min="9" max="16384" width="9.140625" style="94"/>
  </cols>
  <sheetData>
    <row r="1" spans="1:9" ht="47.25" customHeight="1">
      <c r="A1" s="714" t="str">
        <f>Basic!B3</f>
        <v>NR1/T/W-CIVIL/DOM/I00/25/03282 - SRM RFX 5002004325</v>
      </c>
      <c r="B1" s="714"/>
      <c r="C1" s="714"/>
      <c r="D1" s="714"/>
      <c r="E1" s="405" t="str">
        <f>"Attachment-5 "</f>
        <v xml:space="preserve">Attachment-5 </v>
      </c>
    </row>
    <row r="3" spans="1:9" ht="16.5">
      <c r="A3" s="718" t="str">
        <f>'Attach 3(JV)'!A3</f>
        <v>Construction of Transit Camp/Field Hostel at 765/400 kV Sikar II New Substation.</v>
      </c>
      <c r="B3" s="718"/>
      <c r="C3" s="718"/>
      <c r="D3" s="718"/>
      <c r="E3" s="718"/>
      <c r="F3" s="417"/>
      <c r="G3" s="417"/>
      <c r="H3" s="417"/>
    </row>
    <row r="4" spans="1:9" ht="16.5">
      <c r="A4" s="360"/>
      <c r="H4" s="418"/>
      <c r="I4" s="419"/>
    </row>
    <row r="5" spans="1:9" ht="20.100000000000001" customHeight="1">
      <c r="A5" s="549" t="s">
        <v>369</v>
      </c>
      <c r="B5" s="549"/>
      <c r="C5" s="549"/>
      <c r="D5" s="549"/>
      <c r="E5" s="549"/>
      <c r="F5" s="83"/>
      <c r="H5" s="418"/>
      <c r="I5" s="419"/>
    </row>
    <row r="6" spans="1:9">
      <c r="A6" s="361"/>
      <c r="H6" s="418"/>
      <c r="I6" s="419"/>
    </row>
    <row r="7" spans="1:9" ht="20.100000000000001" customHeight="1">
      <c r="A7" s="83" t="str">
        <f>'Attach 3(JV)'!A7</f>
        <v>Bidder’s Name and Address :</v>
      </c>
      <c r="B7" s="361"/>
      <c r="C7" s="361"/>
      <c r="D7" s="225" t="str">
        <f>'Attach 3(JV)'!E7</f>
        <v>To:</v>
      </c>
      <c r="H7" s="418"/>
      <c r="I7" s="419"/>
    </row>
    <row r="8" spans="1:9" ht="16.5">
      <c r="A8" s="715" t="str">
        <f>'Attach 3(JV)'!A8</f>
        <v/>
      </c>
      <c r="B8" s="715"/>
      <c r="C8" s="715"/>
      <c r="D8" s="410" t="str">
        <f>'Attach 4'!E8:E12</f>
        <v>Contracts &amp; Material</v>
      </c>
      <c r="E8" s="361"/>
      <c r="H8" s="418"/>
      <c r="I8" s="419"/>
    </row>
    <row r="9" spans="1:9" ht="20.100000000000001" customHeight="1">
      <c r="A9" s="409" t="s">
        <v>353</v>
      </c>
      <c r="B9" s="717" t="str">
        <f>'Attach 3(JV)'!B9</f>
        <v/>
      </c>
      <c r="C9" s="717"/>
      <c r="D9" s="410" t="str">
        <f>'Attach 4'!E9:E13</f>
        <v>Power Grid Corporation of India Ltd.,</v>
      </c>
      <c r="H9" s="418"/>
      <c r="I9" s="419"/>
    </row>
    <row r="10" spans="1:9" ht="20.100000000000001" customHeight="1">
      <c r="A10" s="409" t="s">
        <v>354</v>
      </c>
      <c r="B10" s="717" t="str">
        <f>'Attach 3(JV)'!B10</f>
        <v/>
      </c>
      <c r="C10" s="717"/>
      <c r="D10" s="410" t="str">
        <f>'Attach 4'!E10:E14</f>
        <v>Rajasthan Projects Office</v>
      </c>
      <c r="H10" s="418"/>
      <c r="I10" s="419"/>
    </row>
    <row r="11" spans="1:9" ht="20.100000000000001" customHeight="1">
      <c r="B11" s="717" t="str">
        <f>'Attach 3(JV)'!B11</f>
        <v/>
      </c>
      <c r="C11" s="717"/>
      <c r="D11" s="410" t="str">
        <f>'Attach 4'!E11:E15</f>
        <v xml:space="preserve">4th Floor, REIL House, </v>
      </c>
    </row>
    <row r="12" spans="1:9" ht="16.899999999999999" customHeight="1">
      <c r="A12" s="361"/>
      <c r="B12" s="717" t="str">
        <f>'Attach 3(JV)'!B12</f>
        <v/>
      </c>
      <c r="C12" s="717"/>
      <c r="D12" s="410" t="str">
        <f>'Attach 4'!E12:E16</f>
        <v>Shipra Path, Mansarovar, Jaipur-302020 Rajasthan</v>
      </c>
    </row>
    <row r="13" spans="1:9" ht="21" customHeight="1">
      <c r="A13" s="361"/>
      <c r="B13" s="420"/>
      <c r="C13" s="420"/>
      <c r="D13" s="421"/>
    </row>
    <row r="14" spans="1:9" ht="17.25" customHeight="1">
      <c r="A14" s="174" t="s">
        <v>348</v>
      </c>
      <c r="B14" s="174"/>
      <c r="C14" s="174"/>
      <c r="D14" s="174"/>
      <c r="E14" s="174"/>
    </row>
    <row r="15" spans="1:9" ht="54" customHeight="1">
      <c r="A15" s="724" t="s">
        <v>489</v>
      </c>
      <c r="B15" s="724"/>
      <c r="C15" s="724"/>
      <c r="D15" s="724"/>
      <c r="E15" s="724"/>
    </row>
    <row r="16" spans="1:9" ht="37.5" customHeight="1">
      <c r="A16" s="699" t="s">
        <v>351</v>
      </c>
      <c r="B16" s="699" t="s">
        <v>367</v>
      </c>
      <c r="C16" s="699" t="s">
        <v>370</v>
      </c>
      <c r="D16" s="725" t="s">
        <v>371</v>
      </c>
      <c r="E16" s="726"/>
    </row>
    <row r="17" spans="1:8" ht="38.25" customHeight="1">
      <c r="A17" s="700"/>
      <c r="B17" s="700"/>
      <c r="C17" s="700"/>
      <c r="D17" s="195" t="s">
        <v>372</v>
      </c>
      <c r="E17" s="195" t="s">
        <v>104</v>
      </c>
    </row>
    <row r="18" spans="1:8" ht="26.25" customHeight="1">
      <c r="A18" s="196">
        <v>1</v>
      </c>
      <c r="B18" s="197"/>
      <c r="C18" s="197"/>
      <c r="D18" s="197"/>
      <c r="E18" s="197"/>
    </row>
    <row r="19" spans="1:8" ht="25.5" customHeight="1">
      <c r="A19" s="198">
        <v>2</v>
      </c>
      <c r="B19" s="199"/>
      <c r="C19" s="199"/>
      <c r="D19" s="199"/>
      <c r="E19" s="199"/>
    </row>
    <row r="20" spans="1:8" ht="26.25" customHeight="1">
      <c r="A20" s="198">
        <v>3</v>
      </c>
      <c r="B20" s="199"/>
      <c r="C20" s="199"/>
      <c r="D20" s="199"/>
      <c r="E20" s="199"/>
      <c r="H20" s="19" t="b">
        <v>1</v>
      </c>
    </row>
    <row r="21" spans="1:8" ht="27" customHeight="1">
      <c r="A21" s="198">
        <v>4</v>
      </c>
      <c r="B21" s="199"/>
      <c r="C21" s="199"/>
      <c r="D21" s="199"/>
      <c r="E21" s="199"/>
    </row>
    <row r="22" spans="1:8" ht="32.25" customHeight="1">
      <c r="A22" s="200">
        <v>5</v>
      </c>
      <c r="B22" s="201"/>
      <c r="C22" s="201"/>
      <c r="D22" s="201"/>
      <c r="E22" s="201"/>
    </row>
    <row r="23" spans="1:8" ht="27.75" customHeight="1">
      <c r="A23" s="723" t="s">
        <v>570</v>
      </c>
      <c r="B23" s="602"/>
      <c r="C23" s="602"/>
      <c r="D23" s="602"/>
      <c r="E23" s="603"/>
    </row>
    <row r="24" spans="1:8" ht="9.75" customHeight="1">
      <c r="A24" s="574"/>
      <c r="B24" s="575"/>
      <c r="C24" s="575"/>
      <c r="D24" s="575"/>
      <c r="E24" s="576"/>
    </row>
    <row r="25" spans="1:8">
      <c r="A25" s="422"/>
      <c r="B25" s="422"/>
      <c r="C25" s="422"/>
      <c r="D25" s="422"/>
      <c r="E25" s="422"/>
    </row>
    <row r="26" spans="1:8" ht="11.25" customHeight="1">
      <c r="C26" s="412"/>
    </row>
    <row r="27" spans="1:8" ht="15.95" customHeight="1">
      <c r="A27" s="413" t="s">
        <v>5</v>
      </c>
      <c r="B27" s="414">
        <f>'Names of Bidder'!D43</f>
        <v>0</v>
      </c>
      <c r="C27" s="412" t="s">
        <v>3</v>
      </c>
      <c r="D27" s="415" t="str">
        <f>'Attach 3(JV)'!E23</f>
        <v/>
      </c>
    </row>
    <row r="28" spans="1:8" ht="15.95" customHeight="1">
      <c r="A28" s="413" t="s">
        <v>6</v>
      </c>
      <c r="B28" s="414">
        <f>'Names of Bidder'!D44</f>
        <v>0</v>
      </c>
      <c r="C28" s="412" t="s">
        <v>4</v>
      </c>
      <c r="D28" s="415" t="str">
        <f>'Attach 3(JV)'!E24</f>
        <v/>
      </c>
    </row>
    <row r="29" spans="1:8" ht="15.95" customHeight="1">
      <c r="A29" s="94"/>
      <c r="B29" s="94"/>
      <c r="C29" s="412"/>
      <c r="D29" s="94"/>
      <c r="E29" s="94"/>
    </row>
  </sheetData>
  <sheetProtection algorithmName="SHA-512" hashValue="u2JLxyiKZTRq0uZ2Mlc0WTAsFz3iGcV+UyWOASF5UhZktO8m+LzcK1P0902slJgdisWcKXuiNGOw71izRajDnw==" saltValue="tTs/+kzNEpBNY1y1mHcehA==" spinCount="100000" sheet="1" formatColumns="0" formatRows="0" selectLockedCells="1"/>
  <customSheetViews>
    <customSheetView guid="{01303FD0-ABFB-491C-AEA5-C3729AABBDE0}" showGridLines="0" hiddenRows="1" hiddenColumns="1">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DD92BFFE-CDBF-4631-B131-2F643BA44B9E}" showGridLines="0" hiddenRows="1" hiddenColumns="1">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4"/>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5"/>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6"/>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20"/>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21"/>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22"/>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23"/>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24"/>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B18" sqref="B18:E22"/>
      <pageMargins left="0.75" right="0.46" top="0.4" bottom="0.47" header="0.26" footer="0.28999999999999998"/>
      <pageSetup scale="89" orientation="portrait" r:id="rId25"/>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B18" sqref="B18"/>
      <pageMargins left="0.75" right="0.46" top="0.4" bottom="0.47" header="0.26" footer="0.28999999999999998"/>
      <pageSetup scale="89" orientation="portrait" r:id="rId26"/>
      <headerFooter alignWithMargins="0">
        <oddFooter>&amp;R&amp;"Book Antiqua,Bold"&amp;8 Page &amp;P of &amp;N</oddFooter>
      </headerFooter>
    </customSheetView>
    <customSheetView guid="{96400739-BE17-4F96-9322-CEC076E94D1E}" showGridLines="0" hiddenRows="1" hiddenColumns="1">
      <selection activeCell="B18" sqref="B18"/>
      <pageMargins left="0.75" right="0.46" top="0.4" bottom="0.47" header="0.26" footer="0.28999999999999998"/>
      <pageSetup scale="89" orientation="portrait" r:id="rId27"/>
      <headerFooter alignWithMargins="0">
        <oddFooter>&amp;R&amp;"Book Antiqua,Bold"&amp;8 Page &amp;P of &amp;N</oddFooter>
      </headerFooter>
    </customSheetView>
    <customSheetView guid="{A4C1F32E-B580-4CA5-8362-DC7E76A71ECA}" showGridLines="0" hiddenRows="1" hiddenColumns="1">
      <selection activeCell="B18" sqref="B18"/>
      <pageMargins left="0.75" right="0.46" top="0.4" bottom="0.47" header="0.26" footer="0.28999999999999998"/>
      <pageSetup scale="89" orientation="portrait" r:id="rId28"/>
      <headerFooter alignWithMargins="0">
        <oddFooter>&amp;R&amp;"Book Antiqua,Bold"&amp;8 Page &amp;P of &amp;N</oddFooter>
      </headerFooter>
    </customSheetView>
    <customSheetView guid="{7416B626-7D95-4C7E-AF33-34F3D9CDEC4E}" showGridLines="0" hiddenColumns="1">
      <selection activeCell="B18" sqref="B18"/>
      <pageMargins left="0.75" right="0.46" top="0.4" bottom="0.47" header="0.26" footer="0.28999999999999998"/>
      <pageSetup scale="89" orientation="portrait" r:id="rId29"/>
      <headerFooter alignWithMargins="0">
        <oddFooter>&amp;R&amp;"Book Antiqua,Bold"&amp;8 Page &amp;P of &amp;N</oddFooter>
      </headerFooter>
    </customSheetView>
  </customSheetViews>
  <mergeCells count="14">
    <mergeCell ref="A1:D1"/>
    <mergeCell ref="B11:C11"/>
    <mergeCell ref="B12:C12"/>
    <mergeCell ref="A3:E3"/>
    <mergeCell ref="A5:E5"/>
    <mergeCell ref="B9:C9"/>
    <mergeCell ref="B10:C10"/>
    <mergeCell ref="A8:C8"/>
    <mergeCell ref="A23:E24"/>
    <mergeCell ref="A15:E15"/>
    <mergeCell ref="A16:A17"/>
    <mergeCell ref="B16:B17"/>
    <mergeCell ref="C16:C17"/>
    <mergeCell ref="D16:E16"/>
  </mergeCells>
  <phoneticPr fontId="7" type="noConversion"/>
  <pageMargins left="0.75" right="0.46" top="0.4" bottom="0.47" header="0.26" footer="0.28999999999999998"/>
  <pageSetup scale="89"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609600</xdr:colOff>
                    <xdr:row>24</xdr:row>
                    <xdr:rowOff>0</xdr:rowOff>
                  </from>
                  <to>
                    <xdr:col>4</xdr:col>
                    <xdr:colOff>819150</xdr:colOff>
                    <xdr:row>25</xdr:row>
                    <xdr:rowOff>104775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zoomScaleSheetLayoutView="100" workbookViewId="0">
      <selection activeCell="B17" sqref="B17"/>
    </sheetView>
  </sheetViews>
  <sheetFormatPr defaultRowHeight="15.75"/>
  <cols>
    <col min="1" max="1" width="19.5703125" style="424" customWidth="1"/>
    <col min="2" max="2" width="17.85546875" style="424" customWidth="1"/>
    <col min="3" max="3" width="24.85546875" style="424" customWidth="1"/>
    <col min="4" max="4" width="23.28515625" style="424" customWidth="1"/>
    <col min="5" max="5" width="23" style="424" customWidth="1"/>
    <col min="6" max="6" width="9.85546875" style="424" customWidth="1"/>
    <col min="7" max="16384" width="9.140625" style="424"/>
  </cols>
  <sheetData>
    <row r="1" spans="1:5" ht="42.75" customHeight="1">
      <c r="A1" s="735" t="str">
        <f>Basic!B3</f>
        <v>NR1/T/W-CIVIL/DOM/I00/25/03282 - SRM RFX 5002004325</v>
      </c>
      <c r="B1" s="736"/>
      <c r="C1" s="736"/>
      <c r="D1" s="736"/>
      <c r="E1" s="203" t="s">
        <v>496</v>
      </c>
    </row>
    <row r="2" spans="1:5">
      <c r="A2" s="204"/>
      <c r="B2" s="174"/>
      <c r="C2" s="174"/>
      <c r="D2" s="174"/>
      <c r="E2" s="205"/>
    </row>
    <row r="3" spans="1:5" ht="16.5">
      <c r="A3" s="718" t="str">
        <f>'Attach 3(JV)'!A3</f>
        <v>Construction of Transit Camp/Field Hostel at 765/400 kV Sikar II New Substation.</v>
      </c>
      <c r="B3" s="718"/>
      <c r="C3" s="718"/>
      <c r="D3" s="718"/>
      <c r="E3" s="718"/>
    </row>
    <row r="4" spans="1:5" ht="24" customHeight="1">
      <c r="A4" s="207" t="s">
        <v>490</v>
      </c>
      <c r="B4" s="208"/>
      <c r="C4" s="208"/>
      <c r="D4" s="208"/>
      <c r="E4" s="209"/>
    </row>
    <row r="5" spans="1:5" ht="15.75" customHeight="1">
      <c r="A5" s="362"/>
      <c r="B5" s="174"/>
      <c r="C5" s="174"/>
      <c r="D5" s="174"/>
      <c r="E5" s="205"/>
    </row>
    <row r="6" spans="1:5" ht="16.5">
      <c r="A6" s="425" t="str">
        <f>'Attach 3(JV)'!A7</f>
        <v>Bidder’s Name and Address :</v>
      </c>
      <c r="B6" s="361"/>
      <c r="C6" s="361"/>
      <c r="D6" s="225" t="str">
        <f>'Attach 3(JV)'!E7</f>
        <v>To:</v>
      </c>
      <c r="E6" s="426"/>
    </row>
    <row r="7" spans="1:5" ht="16.5">
      <c r="A7" s="737" t="str">
        <f>'Attach 3(JV)'!A8</f>
        <v/>
      </c>
      <c r="B7" s="715"/>
      <c r="C7" s="715"/>
      <c r="D7" s="408" t="str">
        <f>'Attach 4'!E8</f>
        <v>Contracts &amp; Material</v>
      </c>
      <c r="E7" s="361"/>
    </row>
    <row r="8" spans="1:5" ht="16.5">
      <c r="A8" s="427" t="s">
        <v>353</v>
      </c>
      <c r="B8" s="717" t="str">
        <f>'Attach 3(JV)'!B9</f>
        <v/>
      </c>
      <c r="C8" s="717"/>
      <c r="D8" s="408" t="str">
        <f>'Attach 4'!E9</f>
        <v>Power Grid Corporation of India Ltd.,</v>
      </c>
      <c r="E8" s="19"/>
    </row>
    <row r="9" spans="1:5" ht="16.5">
      <c r="A9" s="427" t="s">
        <v>354</v>
      </c>
      <c r="B9" s="717" t="str">
        <f>'Attach 3(JV)'!B10</f>
        <v/>
      </c>
      <c r="C9" s="717"/>
      <c r="D9" s="408" t="str">
        <f>'Attach 4'!E10</f>
        <v>Rajasthan Projects Office</v>
      </c>
      <c r="E9" s="19"/>
    </row>
    <row r="10" spans="1:5">
      <c r="A10" s="428"/>
      <c r="B10" s="717" t="str">
        <f>'Attach 3(JV)'!B11</f>
        <v/>
      </c>
      <c r="C10" s="717"/>
      <c r="D10" s="408" t="str">
        <f>'Attach 4'!E11</f>
        <v xml:space="preserve">4th Floor, REIL House, </v>
      </c>
      <c r="E10" s="19"/>
    </row>
    <row r="11" spans="1:5">
      <c r="A11" s="429"/>
      <c r="B11" s="717" t="str">
        <f>'Attach 3(JV)'!B12</f>
        <v/>
      </c>
      <c r="C11" s="717"/>
      <c r="D11" s="408" t="str">
        <f>'Attach 4'!E12</f>
        <v>Shipra Path, Mansarovar, Jaipur-302020 Rajasthan</v>
      </c>
      <c r="E11" s="19"/>
    </row>
    <row r="12" spans="1:5">
      <c r="A12" s="429"/>
      <c r="B12" s="420"/>
      <c r="C12" s="420"/>
      <c r="D12" s="421"/>
      <c r="E12" s="426"/>
    </row>
    <row r="13" spans="1:5">
      <c r="A13" s="204" t="s">
        <v>348</v>
      </c>
      <c r="B13" s="174"/>
      <c r="C13" s="174"/>
      <c r="D13" s="174"/>
      <c r="E13" s="205"/>
    </row>
    <row r="14" spans="1:5" ht="74.25" customHeight="1" thickBot="1">
      <c r="A14" s="728" t="s">
        <v>491</v>
      </c>
      <c r="B14" s="724"/>
      <c r="C14" s="724"/>
      <c r="D14" s="724"/>
      <c r="E14" s="729"/>
    </row>
    <row r="15" spans="1:5" ht="16.5" customHeight="1">
      <c r="A15" s="730" t="s">
        <v>351</v>
      </c>
      <c r="B15" s="732" t="s">
        <v>367</v>
      </c>
      <c r="C15" s="732" t="s">
        <v>370</v>
      </c>
      <c r="D15" s="734" t="s">
        <v>492</v>
      </c>
      <c r="E15" s="726"/>
    </row>
    <row r="16" spans="1:5" ht="50.25" thickBot="1">
      <c r="A16" s="731"/>
      <c r="B16" s="733"/>
      <c r="C16" s="733"/>
      <c r="D16" s="195" t="s">
        <v>493</v>
      </c>
      <c r="E16" s="195" t="s">
        <v>494</v>
      </c>
    </row>
    <row r="17" spans="1:5" ht="29.25" customHeight="1">
      <c r="A17" s="196">
        <v>1</v>
      </c>
      <c r="B17" s="197"/>
      <c r="C17" s="197"/>
      <c r="D17" s="197"/>
      <c r="E17" s="197"/>
    </row>
    <row r="18" spans="1:5" ht="29.25" customHeight="1">
      <c r="A18" s="198">
        <v>2</v>
      </c>
      <c r="B18" s="199"/>
      <c r="C18" s="199"/>
      <c r="D18" s="199"/>
      <c r="E18" s="199"/>
    </row>
    <row r="19" spans="1:5" ht="29.25" customHeight="1">
      <c r="A19" s="198">
        <v>3</v>
      </c>
      <c r="B19" s="199"/>
      <c r="C19" s="199"/>
      <c r="D19" s="199"/>
      <c r="E19" s="199"/>
    </row>
    <row r="20" spans="1:5" ht="29.25" customHeight="1">
      <c r="A20" s="198">
        <v>4</v>
      </c>
      <c r="B20" s="199"/>
      <c r="C20" s="199"/>
      <c r="D20" s="199"/>
      <c r="E20" s="199"/>
    </row>
    <row r="21" spans="1:5" ht="29.25" customHeight="1">
      <c r="A21" s="200">
        <v>5</v>
      </c>
      <c r="B21" s="201"/>
      <c r="C21" s="201"/>
      <c r="D21" s="201"/>
      <c r="E21" s="201"/>
    </row>
    <row r="22" spans="1:5" ht="113.25" customHeight="1">
      <c r="A22" s="690" t="s">
        <v>495</v>
      </c>
      <c r="B22" s="727"/>
      <c r="C22" s="727"/>
      <c r="D22" s="727"/>
      <c r="E22" s="691"/>
    </row>
    <row r="23" spans="1:5" ht="16.5" customHeight="1">
      <c r="A23" s="204"/>
      <c r="B23" s="174"/>
      <c r="C23" s="206"/>
      <c r="D23" s="174"/>
      <c r="E23" s="205"/>
    </row>
    <row r="24" spans="1:5" ht="16.5" customHeight="1">
      <c r="A24" s="430" t="s">
        <v>5</v>
      </c>
      <c r="B24" s="414">
        <f>'Names of Bidder'!D43</f>
        <v>0</v>
      </c>
      <c r="C24" s="412" t="s">
        <v>3</v>
      </c>
      <c r="D24" s="415" t="str">
        <f>'Attach 3(JV)'!E23</f>
        <v/>
      </c>
      <c r="E24" s="426"/>
    </row>
    <row r="25" spans="1:5" ht="16.5">
      <c r="A25" s="430" t="s">
        <v>6</v>
      </c>
      <c r="B25" s="414">
        <f>'Names of Bidder'!D44</f>
        <v>0</v>
      </c>
      <c r="C25" s="412" t="s">
        <v>4</v>
      </c>
      <c r="D25" s="415" t="str">
        <f>'Attach 3(JV)'!E24</f>
        <v/>
      </c>
      <c r="E25" s="426"/>
    </row>
    <row r="26" spans="1:5">
      <c r="A26" s="431"/>
      <c r="E26" s="432"/>
    </row>
    <row r="27" spans="1:5">
      <c r="A27" s="431"/>
      <c r="E27" s="432"/>
    </row>
    <row r="28" spans="1:5">
      <c r="A28" s="431"/>
      <c r="E28" s="432"/>
    </row>
    <row r="29" spans="1:5" ht="15" customHeight="1">
      <c r="A29" s="433"/>
      <c r="B29" s="434"/>
      <c r="C29" s="434"/>
      <c r="D29" s="434"/>
      <c r="E29" s="435"/>
    </row>
  </sheetData>
  <sheetProtection algorithmName="SHA-512" hashValue="qT2V6rlVLRo9gNjuQFr4K7BWkOCJPmZBoaC+/xfOg3E3II8L97zyR3kqb79qSoF3Pu2J4RSYHMphAUPUZSRdAA==" saltValue="Tv4lb1d6shHuym5mWsl0Lg==" spinCount="100000" sheet="1" formatColumns="0" formatRows="0" selectLockedCells="1"/>
  <customSheetViews>
    <customSheetView guid="{01303FD0-ABFB-491C-AEA5-C3729AABBDE0}" fitToPage="1">
      <selection activeCell="B17" sqref="B17"/>
      <pageMargins left="0.7" right="0.7" top="0.75" bottom="0.75" header="0.3" footer="0.3"/>
      <pageSetup paperSize="9" scale="90" fitToHeight="10" orientation="portrait" horizontalDpi="4294967295" verticalDpi="4294967295" r:id="rId1"/>
    </customSheetView>
    <customSheetView guid="{DD92BFFE-CDBF-4631-B131-2F643BA44B9E}" fitToPage="1">
      <selection activeCell="D17" sqref="D17"/>
      <pageMargins left="0.7" right="0.7" top="0.75" bottom="0.75" header="0.3" footer="0.3"/>
      <pageSetup paperSize="9" scale="90" fitToHeight="10" orientation="portrait" horizontalDpi="4294967295" verticalDpi="4294967295" r:id="rId2"/>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3"/>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4"/>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5"/>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6"/>
    </customSheetView>
    <customSheetView guid="{7A88FC7A-7690-48AB-B789-172043AFADC8}" fitToPage="1" topLeftCell="A22">
      <pageMargins left="0.7" right="0.7" top="0.75" bottom="0.75" header="0.3" footer="0.3"/>
      <pageSetup paperSize="9" scale="90" fitToHeight="10" orientation="portrait" horizontalDpi="4294967295" verticalDpi="4294967295" r:id="rId7"/>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8"/>
    </customSheetView>
    <customSheetView guid="{13A93EBF-985A-49FD-9FE0-DC75D238EC8C}" showPageBreaks="1" fitToPage="1" printArea="1" view="pageBreakPreview">
      <selection activeCell="B17" sqref="B17:E21"/>
      <pageMargins left="0.7" right="0.7" top="0.75" bottom="0.75" header="0.3" footer="0.3"/>
      <pageSetup paperSize="9" scale="90" fitToHeight="10" orientation="portrait" horizontalDpi="4294967295" verticalDpi="4294967295" r:id="rId9"/>
    </customSheetView>
    <customSheetView guid="{BE615921-12B2-47E1-81BB-292B559B4C46}" showPageBreaks="1" fitToPage="1" printArea="1" view="pageBreakPreview" topLeftCell="A7">
      <selection activeCell="D17" sqref="D17"/>
      <pageMargins left="0.7" right="0.7" top="0.75" bottom="0.75" header="0.3" footer="0.3"/>
      <pageSetup paperSize="9" scale="90" fitToHeight="10" orientation="portrait" horizontalDpi="4294967295" verticalDpi="4294967295" r:id="rId10"/>
    </customSheetView>
    <customSheetView guid="{96400739-BE17-4F96-9322-CEC076E94D1E}" fitToPage="1">
      <selection activeCell="D17" sqref="D17"/>
      <pageMargins left="0.7" right="0.7" top="0.75" bottom="0.75" header="0.3" footer="0.3"/>
      <pageSetup paperSize="9" scale="90" fitToHeight="10" orientation="portrait" horizontalDpi="4294967295" verticalDpi="4294967295" r:id="rId11"/>
    </customSheetView>
    <customSheetView guid="{A4C1F32E-B580-4CA5-8362-DC7E76A71ECA}" fitToPage="1">
      <selection activeCell="B17" sqref="B17"/>
      <pageMargins left="0.7" right="0.7" top="0.75" bottom="0.75" header="0.3" footer="0.3"/>
      <pageSetup paperSize="9" scale="90" fitToHeight="10" orientation="portrait" horizontalDpi="4294967295" verticalDpi="4294967295" r:id="rId12"/>
    </customSheetView>
    <customSheetView guid="{7416B626-7D95-4C7E-AF33-34F3D9CDEC4E}" fitToPage="1">
      <selection activeCell="B17" sqref="B17"/>
      <pageMargins left="0.7" right="0.7" top="0.75" bottom="0.75" header="0.3" footer="0.3"/>
      <pageSetup paperSize="9" scale="90" fitToHeight="10" orientation="portrait" horizontalDpi="4294967295" verticalDpi="4294967295" r:id="rId13"/>
    </customSheetView>
  </customSheetViews>
  <mergeCells count="13">
    <mergeCell ref="A1:D1"/>
    <mergeCell ref="A3:E3"/>
    <mergeCell ref="B11:C11"/>
    <mergeCell ref="A7:C7"/>
    <mergeCell ref="B8:C8"/>
    <mergeCell ref="B9:C9"/>
    <mergeCell ref="B10:C10"/>
    <mergeCell ref="A22:E22"/>
    <mergeCell ref="A14:E14"/>
    <mergeCell ref="A15:A16"/>
    <mergeCell ref="B15:B16"/>
    <mergeCell ref="C15:C16"/>
    <mergeCell ref="D15:E15"/>
  </mergeCells>
  <pageMargins left="0.7" right="0.7" top="0.75" bottom="0.75" header="0.3" footer="0.3"/>
  <pageSetup paperSize="9" scale="90" fitToHeight="10" orientation="portrait" horizontalDpi="4294967295" verticalDpi="4294967295" r:id="rId14"/>
  <drawing r:id="rId15"/>
  <legacyDrawing r:id="rId16"/>
  <mc:AlternateContent xmlns:mc="http://schemas.openxmlformats.org/markup-compatibility/2006">
    <mc:Choice Requires="x14">
      <controls>
        <mc:AlternateContent xmlns:mc="http://schemas.openxmlformats.org/markup-compatibility/2006">
          <mc:Choice Requires="x14">
            <control shapeId="32769" r:id="rId17" name="Check Box 1">
              <controlPr defaultSize="0" print="0" autoFill="0" autoLine="0" autoPict="0">
                <anchor moveWithCells="1">
                  <from>
                    <xdr:col>4</xdr:col>
                    <xdr:colOff>609600</xdr:colOff>
                    <xdr:row>22</xdr:row>
                    <xdr:rowOff>0</xdr:rowOff>
                  </from>
                  <to>
                    <xdr:col>4</xdr:col>
                    <xdr:colOff>609600</xdr:colOff>
                    <xdr:row>27</xdr:row>
                    <xdr:rowOff>38100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sheetPr>
  <dimension ref="A1:Z51"/>
  <sheetViews>
    <sheetView showGridLines="0" zoomScaleSheetLayoutView="100" workbookViewId="0">
      <selection activeCell="A17" sqref="A17"/>
    </sheetView>
  </sheetViews>
  <sheetFormatPr defaultColWidth="9.140625" defaultRowHeight="15.75"/>
  <cols>
    <col min="1" max="1" width="12.140625" style="19" customWidth="1"/>
    <col min="2" max="2" width="20.5703125" style="19" customWidth="1"/>
    <col min="3" max="3" width="11.42578125" style="19" customWidth="1"/>
    <col min="4" max="4" width="15.42578125" style="19" customWidth="1"/>
    <col min="5" max="5" width="39.28515625" style="19" customWidth="1"/>
    <col min="6" max="7" width="9.140625" style="19"/>
    <col min="8" max="8" width="0" style="19" hidden="1" customWidth="1"/>
    <col min="9" max="16384" width="9.140625" style="94"/>
  </cols>
  <sheetData>
    <row r="1" spans="1:26" ht="49.5" customHeight="1">
      <c r="A1" s="714" t="str">
        <f>'Attach 3(JV)'!A1</f>
        <v>Tender Enquiry No.:NR1/T/W-CIVIL/DOM/I00/25/03282 - SRM RFX 5002004325</v>
      </c>
      <c r="B1" s="714"/>
      <c r="C1" s="714"/>
      <c r="D1" s="714"/>
      <c r="E1" s="405" t="str">
        <f>"Attachment-6 "</f>
        <v xml:space="preserve">Attachment-6 </v>
      </c>
      <c r="Z1" s="436"/>
    </row>
    <row r="2" spans="1:26" ht="10.5" customHeight="1">
      <c r="Z2" s="436"/>
    </row>
    <row r="3" spans="1:26" ht="16.5">
      <c r="A3" s="718" t="str">
        <f>'Attach 3(JV)'!A3</f>
        <v>Construction of Transit Camp/Field Hostel at 765/400 kV Sikar II New Substation.</v>
      </c>
      <c r="B3" s="718"/>
      <c r="C3" s="718"/>
      <c r="D3" s="718"/>
      <c r="E3" s="718"/>
      <c r="F3" s="417"/>
      <c r="G3" s="417"/>
      <c r="H3" s="417"/>
    </row>
    <row r="4" spans="1:26" ht="15.75" customHeight="1">
      <c r="A4" s="360"/>
      <c r="H4" s="418"/>
      <c r="I4" s="419"/>
    </row>
    <row r="5" spans="1:26" ht="20.100000000000001" customHeight="1">
      <c r="A5" s="549" t="s">
        <v>48</v>
      </c>
      <c r="B5" s="549"/>
      <c r="C5" s="549"/>
      <c r="D5" s="549"/>
      <c r="E5" s="549"/>
      <c r="F5" s="83"/>
      <c r="H5" s="418"/>
      <c r="I5" s="419"/>
    </row>
    <row r="6" spans="1:26" ht="10.5" customHeight="1">
      <c r="A6" s="361"/>
      <c r="H6" s="418"/>
      <c r="I6" s="419"/>
    </row>
    <row r="7" spans="1:26" ht="20.100000000000001" customHeight="1">
      <c r="A7" s="83" t="str">
        <f>'Attach 3(JV)'!A7</f>
        <v>Bidder’s Name and Address :</v>
      </c>
      <c r="E7" s="225" t="str">
        <f>'Attach 3(JV)'!E7</f>
        <v>To:</v>
      </c>
      <c r="H7" s="418"/>
      <c r="I7" s="419"/>
    </row>
    <row r="8" spans="1:26" ht="16.5">
      <c r="A8" s="715" t="str">
        <f>'Attach 3(JV)'!A8</f>
        <v/>
      </c>
      <c r="B8" s="715"/>
      <c r="C8" s="715"/>
      <c r="D8" s="715"/>
      <c r="E8" s="408" t="str">
        <f>'Attach 4'!E8</f>
        <v>Contracts &amp; Material</v>
      </c>
      <c r="F8" s="361"/>
      <c r="H8" s="418"/>
      <c r="I8" s="419"/>
    </row>
    <row r="9" spans="1:26" ht="20.100000000000001" customHeight="1">
      <c r="A9" s="409" t="s">
        <v>353</v>
      </c>
      <c r="B9" s="717" t="str">
        <f>'Attach 3(JV)'!B9</f>
        <v/>
      </c>
      <c r="C9" s="717"/>
      <c r="D9" s="717"/>
      <c r="E9" s="408" t="str">
        <f>'Attach 4'!E9</f>
        <v>Power Grid Corporation of India Ltd.,</v>
      </c>
      <c r="H9" s="418"/>
      <c r="I9" s="419"/>
    </row>
    <row r="10" spans="1:26" ht="20.100000000000001" customHeight="1">
      <c r="A10" s="409" t="s">
        <v>354</v>
      </c>
      <c r="B10" s="717" t="str">
        <f>'Attach 3(JV)'!B10</f>
        <v/>
      </c>
      <c r="C10" s="717"/>
      <c r="D10" s="717"/>
      <c r="E10" s="408" t="str">
        <f>'Attach 4'!E10</f>
        <v>Rajasthan Projects Office</v>
      </c>
      <c r="H10" s="418"/>
      <c r="I10" s="419"/>
    </row>
    <row r="11" spans="1:26" ht="20.100000000000001" customHeight="1">
      <c r="B11" s="717" t="str">
        <f>'Attach 3(JV)'!B11</f>
        <v/>
      </c>
      <c r="C11" s="717"/>
      <c r="D11" s="717"/>
      <c r="E11" s="408" t="str">
        <f>'Attach 4'!E11</f>
        <v xml:space="preserve">4th Floor, REIL House, </v>
      </c>
    </row>
    <row r="12" spans="1:26" ht="17.25" customHeight="1">
      <c r="A12" s="361"/>
      <c r="B12" s="717" t="str">
        <f>'Attach 3(JV)'!B12</f>
        <v/>
      </c>
      <c r="C12" s="717"/>
      <c r="D12" s="717"/>
      <c r="E12" s="408" t="str">
        <f>'Attach 4'!E12</f>
        <v>Shipra Path, Mansarovar, Jaipur-302020 Rajasthan</v>
      </c>
    </row>
    <row r="13" spans="1:26" ht="21" customHeight="1">
      <c r="A13" s="19" t="s">
        <v>348</v>
      </c>
      <c r="B13" s="358"/>
      <c r="C13" s="358"/>
      <c r="D13" s="358"/>
    </row>
    <row r="14" spans="1:26" ht="54.75" customHeight="1">
      <c r="A14" s="720" t="s">
        <v>49</v>
      </c>
      <c r="B14" s="720"/>
      <c r="C14" s="720"/>
      <c r="D14" s="720"/>
      <c r="E14" s="720"/>
    </row>
    <row r="15" spans="1:26" ht="25.5" customHeight="1">
      <c r="A15" s="361"/>
      <c r="B15" s="361"/>
      <c r="C15" s="361"/>
      <c r="D15" s="361"/>
      <c r="E15" s="361"/>
    </row>
    <row r="16" spans="1:26" ht="42" customHeight="1">
      <c r="A16" s="411" t="s">
        <v>351</v>
      </c>
      <c r="B16" s="411" t="s">
        <v>50</v>
      </c>
      <c r="C16" s="740" t="s">
        <v>51</v>
      </c>
      <c r="D16" s="740"/>
      <c r="E16" s="411" t="s">
        <v>52</v>
      </c>
    </row>
    <row r="17" spans="1:8" ht="21" customHeight="1">
      <c r="A17" s="437"/>
      <c r="B17" s="437"/>
      <c r="C17" s="738"/>
      <c r="D17" s="739"/>
      <c r="E17" s="437"/>
    </row>
    <row r="18" spans="1:8" ht="21" customHeight="1">
      <c r="A18" s="437"/>
      <c r="B18" s="437"/>
      <c r="C18" s="738"/>
      <c r="D18" s="739"/>
      <c r="E18" s="437"/>
    </row>
    <row r="19" spans="1:8" ht="21" customHeight="1">
      <c r="A19" s="437"/>
      <c r="B19" s="437"/>
      <c r="C19" s="741"/>
      <c r="D19" s="741"/>
      <c r="E19" s="437"/>
    </row>
    <row r="20" spans="1:8" ht="21" customHeight="1">
      <c r="A20" s="437"/>
      <c r="B20" s="437"/>
      <c r="C20" s="741"/>
      <c r="D20" s="741"/>
      <c r="E20" s="437"/>
      <c r="F20" s="438"/>
      <c r="G20" s="438"/>
      <c r="H20" s="439" t="b">
        <v>0</v>
      </c>
    </row>
    <row r="21" spans="1:8" ht="21" customHeight="1">
      <c r="A21" s="437"/>
      <c r="B21" s="437"/>
      <c r="C21" s="741"/>
      <c r="D21" s="741"/>
      <c r="E21" s="437"/>
      <c r="F21" s="438"/>
      <c r="G21" s="438"/>
      <c r="H21" s="440"/>
    </row>
    <row r="22" spans="1:8" ht="16.5" customHeight="1">
      <c r="D22" s="361"/>
      <c r="E22" s="361"/>
    </row>
    <row r="23" spans="1:8" s="19" customFormat="1" ht="51.75" customHeight="1">
      <c r="A23" s="720" t="s">
        <v>53</v>
      </c>
      <c r="B23" s="720"/>
      <c r="C23" s="720"/>
      <c r="D23" s="720"/>
      <c r="E23" s="720"/>
    </row>
    <row r="24" spans="1:8" s="19" customFormat="1" ht="96.75" customHeight="1">
      <c r="A24" s="720" t="s">
        <v>54</v>
      </c>
      <c r="B24" s="720"/>
      <c r="C24" s="720"/>
      <c r="D24" s="720"/>
      <c r="E24" s="720"/>
    </row>
    <row r="25" spans="1:8" s="19" customFormat="1" ht="24" customHeight="1">
      <c r="A25" s="361"/>
      <c r="B25" s="361"/>
      <c r="C25" s="361"/>
      <c r="D25" s="412"/>
      <c r="E25" s="361"/>
    </row>
    <row r="26" spans="1:8" ht="24" customHeight="1">
      <c r="A26" s="413" t="s">
        <v>5</v>
      </c>
      <c r="B26" s="414">
        <f>'Names of Bidder'!D43</f>
        <v>0</v>
      </c>
      <c r="C26" s="441"/>
      <c r="D26" s="412" t="s">
        <v>3</v>
      </c>
      <c r="E26" s="415" t="str">
        <f>'Attach 3(JV)'!E23</f>
        <v/>
      </c>
    </row>
    <row r="27" spans="1:8" ht="24" customHeight="1">
      <c r="A27" s="413" t="s">
        <v>6</v>
      </c>
      <c r="B27" s="414">
        <f>'Names of Bidder'!D44</f>
        <v>0</v>
      </c>
      <c r="C27" s="441"/>
      <c r="D27" s="412" t="s">
        <v>4</v>
      </c>
      <c r="E27" s="415" t="str">
        <f>'Attach 3(JV)'!E24</f>
        <v/>
      </c>
    </row>
    <row r="28" spans="1:8" ht="24" customHeight="1">
      <c r="D28" s="412"/>
    </row>
    <row r="29" spans="1:8" ht="24" customHeight="1">
      <c r="D29" s="412"/>
    </row>
    <row r="30" spans="1:8" s="443" customFormat="1" ht="32.25" customHeight="1">
      <c r="A30" s="83" t="str">
        <f>A1</f>
        <v>Tender Enquiry No.:NR1/T/W-CIVIL/DOM/I00/25/03282 - SRM RFX 5002004325</v>
      </c>
      <c r="B30" s="83"/>
      <c r="C30" s="83"/>
      <c r="D30" s="83"/>
      <c r="E30" s="442" t="str">
        <f>"Annexure I to" &amp; E1</f>
        <v xml:space="preserve">Annexure I toAttachment-6 </v>
      </c>
      <c r="F30" s="83"/>
      <c r="G30" s="83"/>
      <c r="H30" s="83"/>
    </row>
    <row r="31" spans="1:8" ht="15.75" customHeight="1">
      <c r="A31" s="548"/>
      <c r="B31" s="548"/>
      <c r="C31" s="548"/>
      <c r="D31" s="548"/>
      <c r="E31" s="548"/>
    </row>
    <row r="32" spans="1:8" ht="20.100000000000001" customHeight="1">
      <c r="A32" s="549" t="str">
        <f>A5</f>
        <v>(Alternative, Deviations and Exceptions to the Provisions)</v>
      </c>
      <c r="B32" s="549"/>
      <c r="C32" s="549"/>
      <c r="D32" s="549"/>
      <c r="E32" s="549"/>
    </row>
    <row r="33" spans="1:5" ht="20.100000000000001" customHeight="1">
      <c r="A33" s="549" t="s">
        <v>185</v>
      </c>
      <c r="B33" s="549"/>
      <c r="C33" s="549"/>
      <c r="D33" s="549"/>
      <c r="E33" s="549"/>
    </row>
    <row r="34" spans="1:5" ht="20.100000000000001" customHeight="1"/>
    <row r="35" spans="1:5" ht="42" customHeight="1">
      <c r="A35" s="411" t="s">
        <v>351</v>
      </c>
      <c r="B35" s="411" t="s">
        <v>50</v>
      </c>
      <c r="C35" s="740" t="s">
        <v>51</v>
      </c>
      <c r="D35" s="740"/>
      <c r="E35" s="411" t="s">
        <v>52</v>
      </c>
    </row>
    <row r="36" spans="1:5" ht="39.950000000000003" customHeight="1">
      <c r="A36" s="437"/>
      <c r="B36" s="437"/>
      <c r="C36" s="738"/>
      <c r="D36" s="739"/>
      <c r="E36" s="437"/>
    </row>
    <row r="37" spans="1:5" ht="39.950000000000003" customHeight="1">
      <c r="A37" s="437"/>
      <c r="B37" s="437"/>
      <c r="C37" s="738"/>
      <c r="D37" s="739"/>
      <c r="E37" s="437"/>
    </row>
    <row r="38" spans="1:5" ht="39.950000000000003" customHeight="1">
      <c r="A38" s="437"/>
      <c r="B38" s="437"/>
      <c r="C38" s="738"/>
      <c r="D38" s="739"/>
      <c r="E38" s="437"/>
    </row>
    <row r="39" spans="1:5" ht="39.950000000000003" customHeight="1">
      <c r="A39" s="437"/>
      <c r="B39" s="437"/>
      <c r="C39" s="738"/>
      <c r="D39" s="739"/>
      <c r="E39" s="437"/>
    </row>
    <row r="40" spans="1:5" ht="39.950000000000003" customHeight="1">
      <c r="A40" s="437"/>
      <c r="B40" s="437"/>
      <c r="C40" s="738"/>
      <c r="D40" s="739"/>
      <c r="E40" s="437"/>
    </row>
    <row r="41" spans="1:5" ht="39.950000000000003" customHeight="1">
      <c r="A41" s="437"/>
      <c r="B41" s="437"/>
      <c r="C41" s="738"/>
      <c r="D41" s="739"/>
      <c r="E41" s="437"/>
    </row>
    <row r="42" spans="1:5" ht="39.950000000000003" customHeight="1">
      <c r="A42" s="437"/>
      <c r="B42" s="437"/>
      <c r="C42" s="738"/>
      <c r="D42" s="739"/>
      <c r="E42" s="437"/>
    </row>
    <row r="43" spans="1:5" ht="39.950000000000003" customHeight="1">
      <c r="A43" s="437"/>
      <c r="B43" s="437"/>
      <c r="C43" s="738"/>
      <c r="D43" s="739"/>
      <c r="E43" s="437"/>
    </row>
    <row r="44" spans="1:5" ht="39.950000000000003" customHeight="1">
      <c r="A44" s="437"/>
      <c r="B44" s="437"/>
      <c r="C44" s="738"/>
      <c r="D44" s="739"/>
      <c r="E44" s="437"/>
    </row>
    <row r="45" spans="1:5" ht="39.950000000000003" customHeight="1">
      <c r="A45" s="437"/>
      <c r="B45" s="437"/>
      <c r="C45" s="738"/>
      <c r="D45" s="739"/>
      <c r="E45" s="437"/>
    </row>
    <row r="46" spans="1:5" ht="20.100000000000001" customHeight="1"/>
    <row r="47" spans="1:5" ht="25.5" customHeight="1"/>
    <row r="48" spans="1:5" ht="25.5" customHeight="1">
      <c r="A48" s="94"/>
      <c r="B48" s="94"/>
      <c r="C48" s="94"/>
      <c r="D48" s="412"/>
      <c r="E48" s="94"/>
    </row>
    <row r="49" spans="1:5" ht="25.5" customHeight="1">
      <c r="A49" s="413" t="s">
        <v>5</v>
      </c>
      <c r="B49" s="414">
        <f>B26</f>
        <v>0</v>
      </c>
      <c r="C49" s="441"/>
      <c r="D49" s="412" t="s">
        <v>3</v>
      </c>
      <c r="E49" s="415" t="str">
        <f>E26</f>
        <v/>
      </c>
    </row>
    <row r="50" spans="1:5" ht="25.5" customHeight="1">
      <c r="A50" s="413" t="s">
        <v>6</v>
      </c>
      <c r="B50" s="444">
        <f>B27</f>
        <v>0</v>
      </c>
      <c r="C50" s="441"/>
      <c r="D50" s="412" t="s">
        <v>4</v>
      </c>
      <c r="E50" s="415" t="str">
        <f>E27</f>
        <v/>
      </c>
    </row>
    <row r="51" spans="1:5" ht="25.5" customHeight="1">
      <c r="D51" s="412"/>
    </row>
  </sheetData>
  <sheetProtection algorithmName="SHA-512" hashValue="ulhpwRpnCBObCRU+nRlEs6+U0Yt+nLBlv6bfi7rnCcaX5SdfvCWFMWeDo+cRJw+AHryu+OCdQxQAUoiQmnKFwg==" saltValue="bJqkMSG156B1OLPmURmjhQ==" spinCount="100000" sheet="1" selectLockedCells="1"/>
  <customSheetViews>
    <customSheetView guid="{01303FD0-ABFB-491C-AEA5-C3729AABBDE0}" showGridLines="0" hiddenColumns="1">
      <selection activeCell="A17" sqref="A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DD92BFFE-CDBF-4631-B131-2F643BA44B9E}" showGridLines="0" hiddenColumns="1">
      <selection activeCell="E20" sqref="E20"/>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1F125E51-1799-42D0-B41E-DC039BB17D5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19"/>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13A93EBF-985A-49FD-9FE0-DC75D238EC8C}" showPageBreaks="1" showGridLines="0" printArea="1" hiddenColumns="1" view="pageBreakPreview" topLeftCell="A7">
      <selection activeCell="E20" sqref="E20"/>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BE615921-12B2-47E1-81BB-292B559B4C46}" showPageBreaks="1" showGridLines="0" printArea="1" hiddenColumns="1" view="pageBreakPreview" topLeftCell="A4">
      <selection activeCell="E20" sqref="E20"/>
      <rowBreaks count="1" manualBreakCount="1">
        <brk id="27"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96400739-BE17-4F96-9322-CEC076E94D1E}" showGridLines="0" hiddenColumns="1">
      <selection activeCell="E20" sqref="E20"/>
      <rowBreaks count="1" manualBreakCount="1">
        <brk id="27"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4C1F32E-B580-4CA5-8362-DC7E76A71ECA}" showGridLines="0" hiddenColumns="1">
      <selection activeCell="A17" sqref="A17"/>
      <rowBreaks count="1" manualBreakCount="1">
        <brk id="27"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7416B626-7D95-4C7E-AF33-34F3D9CDEC4E}" showGridLines="0" hiddenColumns="1">
      <selection activeCell="A17" sqref="A17"/>
      <rowBreaks count="1" manualBreakCount="1">
        <brk id="27"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31">
    <mergeCell ref="A1:D1"/>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 ref="C43:D43"/>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s>
  <phoneticPr fontId="7" type="noConversion"/>
  <conditionalFormatting sqref="A30:E30">
    <cfRule type="expression" dxfId="20" priority="1" stopIfTrue="1">
      <formula>$H$20=FALSE</formula>
    </cfRule>
  </conditionalFormatting>
  <conditionalFormatting sqref="A31:E51">
    <cfRule type="expression" dxfId="19" priority="3" stopIfTrue="1">
      <formula>$H$20=FALSE</formula>
    </cfRule>
  </conditionalFormatting>
  <conditionalFormatting sqref="A52:E52">
    <cfRule type="expression" dxfId="18" priority="2" stopIfTrue="1">
      <formula>$H$20="No"</formula>
    </cfRule>
  </conditionalFormatting>
  <pageMargins left="0.75" right="0.63" top="0.57999999999999996" bottom="0.4" header="0.34" footer="0.2"/>
  <pageSetup scale="94" orientation="portrait" r:id="rId30"/>
  <headerFooter alignWithMargins="0">
    <oddFooter>&amp;R&amp;"Book Antiqua,Bold"&amp;8 Page &amp;P of &amp;N</oddFooter>
  </headerFooter>
  <rowBreaks count="1" manualBreakCount="1">
    <brk id="27"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1466850</xdr:colOff>
                    <xdr:row>21</xdr:row>
                    <xdr:rowOff>0</xdr:rowOff>
                  </from>
                  <to>
                    <xdr:col>4</xdr:col>
                    <xdr:colOff>1676400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sheetPr>
  <dimension ref="A1:I38"/>
  <sheetViews>
    <sheetView showGridLines="0" zoomScaleSheetLayoutView="100" workbookViewId="0">
      <selection sqref="A1:XFD1048576"/>
    </sheetView>
  </sheetViews>
  <sheetFormatPr defaultColWidth="9.140625" defaultRowHeight="15.75"/>
  <cols>
    <col min="1" max="1" width="12.140625" style="19" customWidth="1"/>
    <col min="2" max="2" width="20.5703125" style="19" customWidth="1"/>
    <col min="3" max="3" width="11.42578125" style="19" customWidth="1"/>
    <col min="4" max="4" width="17.7109375" style="19" customWidth="1"/>
    <col min="5" max="5" width="39.28515625" style="19" customWidth="1"/>
    <col min="6" max="8" width="9.140625" style="19"/>
    <col min="9" max="16384" width="9.140625" style="94"/>
  </cols>
  <sheetData>
    <row r="1" spans="1:9" ht="60" customHeight="1">
      <c r="A1" s="714" t="str">
        <f>'Attach 3(JV)'!A1</f>
        <v>Tender Enquiry No.:NR1/T/W-CIVIL/DOM/I00/25/03282 - SRM RFX 5002004325</v>
      </c>
      <c r="B1" s="714"/>
      <c r="C1" s="714"/>
      <c r="D1" s="714"/>
      <c r="E1" s="445" t="str">
        <f>"Attachment-7 "</f>
        <v xml:space="preserve">Attachment-7 </v>
      </c>
    </row>
    <row r="2" spans="1:9">
      <c r="E2" s="424"/>
    </row>
    <row r="3" spans="1:9" ht="16.5">
      <c r="A3" s="718" t="str">
        <f>'Attach 3(JV)'!A3</f>
        <v>Construction of Transit Camp/Field Hostel at 765/400 kV Sikar II New Substation.</v>
      </c>
      <c r="B3" s="718"/>
      <c r="C3" s="718"/>
      <c r="D3" s="718"/>
      <c r="E3" s="718"/>
      <c r="F3" s="417"/>
      <c r="G3" s="417"/>
      <c r="H3" s="417"/>
    </row>
    <row r="4" spans="1:9" ht="20.100000000000001" customHeight="1">
      <c r="A4" s="360"/>
      <c r="H4" s="418"/>
      <c r="I4" s="419"/>
    </row>
    <row r="5" spans="1:9" ht="20.100000000000001" customHeight="1">
      <c r="A5" s="549" t="s">
        <v>188</v>
      </c>
      <c r="B5" s="549"/>
      <c r="C5" s="549"/>
      <c r="D5" s="549"/>
      <c r="E5" s="549"/>
      <c r="F5" s="83"/>
      <c r="H5" s="418"/>
      <c r="I5" s="419"/>
    </row>
    <row r="6" spans="1:9" ht="20.100000000000001" customHeight="1">
      <c r="A6" s="361"/>
      <c r="H6" s="418"/>
      <c r="I6" s="419"/>
    </row>
    <row r="7" spans="1:9" ht="20.100000000000001" customHeight="1">
      <c r="A7" s="83" t="str">
        <f>'Attach 3(JV)'!A7</f>
        <v>Bidder’s Name and Address :</v>
      </c>
      <c r="E7" s="225" t="str">
        <f>'Attach 3(JV)'!E7</f>
        <v>To:</v>
      </c>
      <c r="H7" s="418"/>
      <c r="I7" s="419"/>
    </row>
    <row r="8" spans="1:9" ht="16.5">
      <c r="A8" s="715" t="str">
        <f>'Attach 3(JV)'!A8</f>
        <v/>
      </c>
      <c r="B8" s="715"/>
      <c r="C8" s="715"/>
      <c r="D8" s="715"/>
      <c r="E8" s="410" t="str">
        <f>'Attach 4'!E8</f>
        <v>Contracts &amp; Material</v>
      </c>
      <c r="F8" s="361"/>
      <c r="H8" s="418"/>
      <c r="I8" s="419"/>
    </row>
    <row r="9" spans="1:9" ht="20.100000000000001" customHeight="1">
      <c r="A9" s="409" t="s">
        <v>353</v>
      </c>
      <c r="B9" s="717" t="str">
        <f>'Attach 3(JV)'!B9</f>
        <v/>
      </c>
      <c r="C9" s="717"/>
      <c r="D9" s="717"/>
      <c r="E9" s="410" t="str">
        <f>'Attach 4'!E9</f>
        <v>Power Grid Corporation of India Ltd.,</v>
      </c>
      <c r="H9" s="418"/>
      <c r="I9" s="419"/>
    </row>
    <row r="10" spans="1:9" ht="20.100000000000001" customHeight="1">
      <c r="A10" s="409" t="s">
        <v>354</v>
      </c>
      <c r="B10" s="717" t="str">
        <f>'Attach 3(JV)'!B10</f>
        <v/>
      </c>
      <c r="C10" s="717"/>
      <c r="D10" s="717"/>
      <c r="E10" s="410" t="str">
        <f>'Attach 4'!E10</f>
        <v>Rajasthan Projects Office</v>
      </c>
      <c r="H10" s="418"/>
      <c r="I10" s="419"/>
    </row>
    <row r="11" spans="1:9" ht="20.100000000000001" customHeight="1">
      <c r="B11" s="717" t="str">
        <f>'Attach 3(JV)'!B11</f>
        <v/>
      </c>
      <c r="C11" s="717"/>
      <c r="D11" s="717"/>
      <c r="E11" s="410" t="str">
        <f>'Attach 4'!E11</f>
        <v xml:space="preserve">4th Floor, REIL House, </v>
      </c>
    </row>
    <row r="12" spans="1:9" ht="20.100000000000001" customHeight="1">
      <c r="A12" s="361"/>
      <c r="B12" s="717" t="str">
        <f>'Attach 3(JV)'!B12</f>
        <v/>
      </c>
      <c r="C12" s="717"/>
      <c r="D12" s="717"/>
      <c r="E12" s="410" t="str">
        <f>'Attach 4'!E12</f>
        <v>Shipra Path, Mansarovar, Jaipur-302020 Rajasthan</v>
      </c>
    </row>
    <row r="13" spans="1:9" ht="20.100000000000001" customHeight="1"/>
    <row r="14" spans="1:9" ht="20.100000000000001" customHeight="1">
      <c r="A14" s="361"/>
    </row>
    <row r="15" spans="1:9" ht="27.75" customHeight="1">
      <c r="A15" s="549" t="s">
        <v>189</v>
      </c>
      <c r="B15" s="549"/>
      <c r="C15" s="549"/>
      <c r="D15" s="549"/>
      <c r="E15" s="549"/>
    </row>
    <row r="16" spans="1:9" ht="20.100000000000001" customHeight="1">
      <c r="A16" s="361"/>
    </row>
    <row r="17" spans="1:5" ht="20.100000000000001" customHeight="1">
      <c r="A17" s="446"/>
    </row>
    <row r="18" spans="1:5" ht="20.100000000000001" customHeight="1"/>
    <row r="19" spans="1:5" ht="20.100000000000001" customHeight="1">
      <c r="A19" s="446"/>
    </row>
    <row r="20" spans="1:5" ht="20.100000000000001" customHeight="1">
      <c r="A20" s="446"/>
    </row>
    <row r="21" spans="1:5" ht="20.100000000000001" customHeight="1">
      <c r="D21" s="412"/>
    </row>
    <row r="22" spans="1:5" ht="33" customHeight="1">
      <c r="A22" s="413" t="s">
        <v>5</v>
      </c>
      <c r="B22" s="414">
        <f>'Names of Bidder'!D43</f>
        <v>0</v>
      </c>
      <c r="C22" s="83"/>
      <c r="D22" s="412" t="s">
        <v>3</v>
      </c>
      <c r="E22" s="415" t="str">
        <f>'Attach 3(JV)'!E23</f>
        <v/>
      </c>
    </row>
    <row r="23" spans="1:5" ht="33" customHeight="1">
      <c r="A23" s="413" t="s">
        <v>6</v>
      </c>
      <c r="B23" s="414">
        <f>'Names of Bidder'!D44</f>
        <v>0</v>
      </c>
      <c r="C23" s="83"/>
      <c r="D23" s="412" t="s">
        <v>4</v>
      </c>
      <c r="E23" s="415" t="str">
        <f>'Attach 3(JV)'!E24</f>
        <v/>
      </c>
    </row>
    <row r="24" spans="1:5" ht="33" customHeight="1">
      <c r="D24" s="412"/>
    </row>
    <row r="25" spans="1:5" ht="33" customHeight="1">
      <c r="A25" s="83"/>
      <c r="B25" s="83"/>
      <c r="C25" s="83"/>
      <c r="D25" s="412"/>
      <c r="E25" s="83"/>
    </row>
    <row r="26" spans="1:5" ht="20.100000000000001" customHeight="1"/>
    <row r="27" spans="1:5" ht="20.100000000000001" customHeight="1">
      <c r="A27" s="402"/>
    </row>
    <row r="28" spans="1:5" ht="20.100000000000001" customHeight="1"/>
    <row r="29" spans="1:5" ht="20.100000000000001" customHeight="1"/>
    <row r="30" spans="1:5" ht="20.100000000000001" customHeight="1">
      <c r="A30" s="402"/>
    </row>
    <row r="31" spans="1:5" ht="20.100000000000001" customHeight="1"/>
    <row r="32" spans="1:5" ht="20.100000000000001" customHeight="1">
      <c r="A32" s="402"/>
    </row>
    <row r="33" spans="1:1" ht="20.100000000000001" customHeight="1"/>
    <row r="34" spans="1:1" ht="20.100000000000001" customHeight="1">
      <c r="A34" s="402"/>
    </row>
    <row r="35" spans="1:1" ht="20.100000000000001" customHeight="1"/>
    <row r="36" spans="1:1" ht="20.100000000000001" customHeight="1"/>
    <row r="37" spans="1:1" ht="20.100000000000001" customHeight="1"/>
    <row r="38" spans="1:1" ht="20.100000000000001" customHeight="1"/>
  </sheetData>
  <sheetProtection algorithmName="SHA-512" hashValue="w6QMb87TCdN3i+tkACGE/A33ieOwRYtO0tpL8COLrYkyZ0ur4BMWUJnF7YOcxofKrPSekN4Mu7Y8KUmvGIR0hg==" saltValue="cjTri8kyisP30ZisTEFFTw==" spinCount="100000" sheet="1" selectLockedCells="1"/>
  <customSheetViews>
    <customSheetView guid="{01303FD0-ABFB-491C-AEA5-C3729AABBDE0}" showGridLines="0">
      <selection activeCell="E8" sqref="E8:F12"/>
      <pageMargins left="0.75" right="0.63" top="0.57999999999999996" bottom="0.6" header="0.34" footer="0.35"/>
      <pageSetup orientation="portrait" r:id="rId1"/>
      <headerFooter alignWithMargins="0">
        <oddFooter>&amp;R&amp;"Book Antiqua,Bold"&amp;8 Page &amp;P of &amp;N</oddFooter>
      </headerFooter>
    </customSheetView>
    <customSheetView guid="{DD92BFFE-CDBF-4631-B131-2F643BA44B9E}" showGridLines="0">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K8" sqref="K8"/>
      <pageMargins left="0.75" right="0.63" top="0.57999999999999996" bottom="0.6" header="0.34" footer="0.35"/>
      <pageSetup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18"/>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96400739-BE17-4F96-9322-CEC076E94D1E}"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A4C1F32E-B580-4CA5-8362-DC7E76A71ECA}" showGridLines="0">
      <selection activeCell="E8" sqref="E8:F12"/>
      <pageMargins left="0.75" right="0.63" top="0.57999999999999996" bottom="0.6" header="0.34" footer="0.35"/>
      <pageSetup orientation="portrait" r:id="rId27"/>
      <headerFooter alignWithMargins="0">
        <oddFooter>&amp;R&amp;"Book Antiqua,Bold"&amp;8 Page &amp;P of &amp;N</oddFooter>
      </headerFooter>
    </customSheetView>
    <customSheetView guid="{7416B626-7D95-4C7E-AF33-34F3D9CDEC4E}" showGridLines="0">
      <selection sqref="A1:XFD1048576"/>
      <pageMargins left="0.75" right="0.63" top="0.57999999999999996" bottom="0.6" header="0.34" footer="0.35"/>
      <pageSetup orientation="portrait" r:id="rId2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P42"/>
  <sheetViews>
    <sheetView showGridLines="0" zoomScaleSheetLayoutView="55" workbookViewId="0">
      <selection sqref="A1:XFD1048576"/>
    </sheetView>
  </sheetViews>
  <sheetFormatPr defaultColWidth="9.140625" defaultRowHeight="15.75"/>
  <cols>
    <col min="1" max="1" width="12.140625" style="19" customWidth="1"/>
    <col min="2" max="2" width="20.5703125" style="19" customWidth="1"/>
    <col min="3" max="3" width="11.42578125" style="19" customWidth="1"/>
    <col min="4" max="4" width="21.7109375" style="19" customWidth="1"/>
    <col min="5" max="5" width="33.42578125" style="19" customWidth="1"/>
    <col min="6" max="6" width="27.5703125" style="19" customWidth="1"/>
    <col min="7" max="7" width="29" style="19" hidden="1" customWidth="1"/>
    <col min="8" max="8" width="25.28515625" style="19" hidden="1" customWidth="1"/>
    <col min="9" max="9" width="24.28515625" style="19" hidden="1" customWidth="1"/>
    <col min="10" max="10" width="26.85546875" style="19" hidden="1" customWidth="1"/>
    <col min="11" max="11" width="24.5703125" style="19" hidden="1" customWidth="1"/>
    <col min="12" max="12" width="35.28515625" style="19" hidden="1" customWidth="1"/>
    <col min="13" max="13" width="31.5703125" style="19" customWidth="1"/>
    <col min="14" max="14" width="9.140625" style="19" customWidth="1"/>
    <col min="15" max="15" width="9.140625" style="19"/>
    <col min="16" max="16384" width="9.140625" style="94"/>
  </cols>
  <sheetData>
    <row r="1" spans="1:16" ht="54.75" customHeight="1">
      <c r="A1" s="714" t="str">
        <f>'Attach 3(JV)'!A1</f>
        <v>Tender Enquiry No.:NR1/T/W-CIVIL/DOM/I00/25/03282 - SRM RFX 5002004325</v>
      </c>
      <c r="B1" s="714"/>
      <c r="C1" s="714"/>
      <c r="D1" s="714"/>
      <c r="E1" s="714"/>
      <c r="F1" s="714"/>
      <c r="G1" s="404"/>
      <c r="H1" s="404"/>
      <c r="I1" s="404"/>
      <c r="J1" s="404"/>
      <c r="K1" s="404"/>
      <c r="L1" s="405" t="s">
        <v>485</v>
      </c>
    </row>
    <row r="2" spans="1:16" ht="15" customHeight="1">
      <c r="A2" s="422"/>
      <c r="B2" s="422"/>
      <c r="C2" s="422"/>
      <c r="D2" s="422"/>
      <c r="E2" s="422"/>
      <c r="F2" s="422"/>
      <c r="G2" s="422"/>
      <c r="H2" s="422"/>
      <c r="I2" s="422"/>
      <c r="J2" s="422"/>
      <c r="K2" s="422"/>
      <c r="L2" s="447"/>
    </row>
    <row r="3" spans="1:16" ht="16.5">
      <c r="A3" s="718" t="str">
        <f>'Attach 3(JV)'!A3</f>
        <v>Construction of Transit Camp/Field Hostel at 765/400 kV Sikar II New Substation.</v>
      </c>
      <c r="B3" s="718"/>
      <c r="C3" s="718"/>
      <c r="D3" s="718"/>
      <c r="E3" s="718"/>
      <c r="F3" s="718"/>
      <c r="G3" s="718"/>
      <c r="H3" s="718"/>
      <c r="I3" s="718"/>
      <c r="J3" s="718"/>
      <c r="K3" s="718"/>
      <c r="L3" s="752"/>
      <c r="M3" s="417"/>
      <c r="N3" s="417"/>
      <c r="O3" s="417"/>
    </row>
    <row r="4" spans="1:16" ht="15" customHeight="1">
      <c r="A4" s="360"/>
      <c r="L4" s="426"/>
      <c r="O4" s="418"/>
      <c r="P4" s="419"/>
    </row>
    <row r="5" spans="1:16" ht="20.100000000000001" customHeight="1">
      <c r="A5" s="549" t="s">
        <v>373</v>
      </c>
      <c r="B5" s="549"/>
      <c r="C5" s="549"/>
      <c r="D5" s="549"/>
      <c r="E5" s="549"/>
      <c r="F5" s="549"/>
      <c r="G5" s="549"/>
      <c r="H5" s="549"/>
      <c r="I5" s="549"/>
      <c r="J5" s="549"/>
      <c r="K5" s="549"/>
      <c r="L5" s="753"/>
      <c r="M5" s="83"/>
      <c r="O5" s="418"/>
      <c r="P5" s="419"/>
    </row>
    <row r="6" spans="1:16" ht="20.100000000000001" customHeight="1">
      <c r="A6" s="361"/>
      <c r="L6" s="426"/>
      <c r="O6" s="418"/>
      <c r="P6" s="419"/>
    </row>
    <row r="7" spans="1:16" ht="20.100000000000001" hidden="1" customHeight="1">
      <c r="A7" s="83" t="str">
        <f>'Attach 3(JV)'!A7</f>
        <v>Bidder’s Name and Address :</v>
      </c>
      <c r="L7" s="448" t="str">
        <f>'Attach 3(JV)'!E7</f>
        <v>To:</v>
      </c>
      <c r="O7" s="418"/>
      <c r="P7" s="419"/>
    </row>
    <row r="8" spans="1:16" ht="36" hidden="1" customHeight="1">
      <c r="A8" s="715" t="str">
        <f>'Attach 3(JV)'!A8</f>
        <v/>
      </c>
      <c r="B8" s="715"/>
      <c r="C8" s="715"/>
      <c r="D8" s="715"/>
      <c r="E8" s="449"/>
      <c r="F8" s="449"/>
      <c r="G8" s="449"/>
      <c r="H8" s="449"/>
      <c r="I8" s="449"/>
      <c r="J8" s="449"/>
      <c r="K8" s="449"/>
      <c r="L8" s="450" t="str">
        <f>'Attach 3(JV)'!E8</f>
        <v>Contract &amp; Materials deprtament</v>
      </c>
      <c r="O8" s="418"/>
      <c r="P8" s="419"/>
    </row>
    <row r="9" spans="1:16" ht="20.100000000000001" hidden="1" customHeight="1">
      <c r="A9" s="409" t="s">
        <v>353</v>
      </c>
      <c r="B9" s="717" t="str">
        <f>'Attach 3(JV)'!B9</f>
        <v/>
      </c>
      <c r="C9" s="717"/>
      <c r="D9" s="717"/>
      <c r="E9" s="420"/>
      <c r="F9" s="420"/>
      <c r="G9" s="420"/>
      <c r="H9" s="420"/>
      <c r="I9" s="420"/>
      <c r="J9" s="420"/>
      <c r="K9" s="420"/>
      <c r="L9" s="450" t="str">
        <f>'Attach 3(JV)'!E9</f>
        <v>Power Grid Corporation of India Ltd.,</v>
      </c>
      <c r="O9" s="418"/>
      <c r="P9" s="419"/>
    </row>
    <row r="10" spans="1:16" ht="20.100000000000001" hidden="1" customHeight="1">
      <c r="A10" s="409" t="s">
        <v>354</v>
      </c>
      <c r="B10" s="717" t="str">
        <f>'Attach 3(JV)'!B10</f>
        <v/>
      </c>
      <c r="C10" s="717"/>
      <c r="D10" s="717"/>
      <c r="E10" s="420"/>
      <c r="F10" s="420"/>
      <c r="G10" s="420"/>
      <c r="H10" s="420"/>
      <c r="I10" s="420"/>
      <c r="J10" s="420"/>
      <c r="K10" s="420"/>
      <c r="L10" s="450" t="str">
        <f>'Attach 3(JV)'!E10</f>
        <v>Northern Region –I, Regional Headquarter,</v>
      </c>
      <c r="O10" s="418"/>
      <c r="P10" s="419"/>
    </row>
    <row r="11" spans="1:16" ht="20.100000000000001" hidden="1" customHeight="1">
      <c r="B11" s="717" t="str">
        <f>'Attach 3(JV)'!B11</f>
        <v/>
      </c>
      <c r="C11" s="717"/>
      <c r="D11" s="717"/>
      <c r="E11" s="420"/>
      <c r="F11" s="420"/>
      <c r="G11" s="420"/>
      <c r="H11" s="420"/>
      <c r="I11" s="420"/>
      <c r="J11" s="420"/>
      <c r="K11" s="420"/>
      <c r="L11" s="450" t="str">
        <f>'Attach 3(JV)'!E11</f>
        <v>SCO Bay No. 5 to 10, Sector 16A</v>
      </c>
    </row>
    <row r="12" spans="1:16" ht="20.100000000000001" hidden="1" customHeight="1">
      <c r="A12" s="361"/>
      <c r="B12" s="717" t="str">
        <f>'Attach 3(JV)'!B12</f>
        <v/>
      </c>
      <c r="C12" s="717"/>
      <c r="D12" s="717"/>
      <c r="E12" s="420"/>
      <c r="F12" s="420"/>
      <c r="G12" s="420"/>
      <c r="H12" s="420"/>
      <c r="I12" s="420"/>
      <c r="J12" s="420"/>
      <c r="K12" s="420"/>
      <c r="L12" s="450"/>
    </row>
    <row r="13" spans="1:16" ht="15" hidden="1" customHeight="1">
      <c r="A13" s="361"/>
      <c r="B13" s="410"/>
      <c r="C13" s="410"/>
      <c r="D13" s="410"/>
      <c r="E13" s="410"/>
      <c r="F13" s="410"/>
      <c r="G13" s="410"/>
      <c r="H13" s="410"/>
      <c r="I13" s="410"/>
      <c r="J13" s="410"/>
      <c r="K13" s="410"/>
      <c r="L13" s="426"/>
    </row>
    <row r="14" spans="1:16" ht="20.100000000000001" hidden="1" customHeight="1">
      <c r="A14" s="19" t="s">
        <v>348</v>
      </c>
      <c r="L14" s="426"/>
    </row>
    <row r="15" spans="1:16" ht="15" customHeight="1">
      <c r="A15" s="361"/>
      <c r="L15" s="426"/>
    </row>
    <row r="16" spans="1:16" ht="73.150000000000006" customHeight="1">
      <c r="A16" s="754"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Construction of Transit Camp/Field Hostel at 765/400 kV Sikar II New Substation. for the period commencing from the effective date of Contract to us :</v>
      </c>
      <c r="B16" s="754"/>
      <c r="C16" s="754"/>
      <c r="D16" s="754"/>
      <c r="E16" s="754"/>
      <c r="F16" s="754"/>
      <c r="G16" s="754"/>
      <c r="H16" s="754"/>
      <c r="I16" s="754"/>
      <c r="J16" s="754"/>
      <c r="K16" s="754"/>
      <c r="L16" s="755"/>
    </row>
    <row r="17" spans="1:12" ht="20.100000000000001" customHeight="1">
      <c r="A17" s="747" t="s">
        <v>755</v>
      </c>
      <c r="B17" s="747"/>
      <c r="C17" s="747"/>
      <c r="D17" s="747"/>
      <c r="E17" s="747"/>
      <c r="F17" s="747"/>
      <c r="G17" s="402"/>
      <c r="H17" s="402"/>
      <c r="I17" s="402"/>
      <c r="J17" s="402"/>
      <c r="K17" s="402"/>
      <c r="L17" s="451"/>
    </row>
    <row r="18" spans="1:12" ht="94.5" customHeight="1">
      <c r="A18" s="73" t="s">
        <v>351</v>
      </c>
      <c r="B18" s="751" t="s">
        <v>378</v>
      </c>
      <c r="C18" s="751"/>
      <c r="D18" s="751"/>
      <c r="E18" s="748" t="s">
        <v>809</v>
      </c>
      <c r="F18" s="749"/>
      <c r="G18" s="749"/>
      <c r="H18" s="749"/>
      <c r="I18" s="749"/>
      <c r="J18" s="749"/>
      <c r="K18" s="749"/>
      <c r="L18" s="750"/>
    </row>
    <row r="19" spans="1:12" ht="54" hidden="1" customHeight="1">
      <c r="A19" s="73"/>
      <c r="B19" s="751"/>
      <c r="C19" s="751"/>
      <c r="D19" s="751"/>
      <c r="E19" s="364"/>
      <c r="F19" s="364"/>
      <c r="G19" s="364" t="s">
        <v>724</v>
      </c>
      <c r="H19" s="364" t="s">
        <v>725</v>
      </c>
      <c r="I19" s="364" t="s">
        <v>726</v>
      </c>
      <c r="J19" s="364" t="s">
        <v>727</v>
      </c>
      <c r="K19" s="364" t="s">
        <v>728</v>
      </c>
      <c r="L19" s="364" t="s">
        <v>729</v>
      </c>
    </row>
    <row r="20" spans="1:12" ht="20.100000000000001" hidden="1" customHeight="1">
      <c r="A20" s="745">
        <v>1</v>
      </c>
      <c r="B20" s="746" t="s">
        <v>376</v>
      </c>
      <c r="C20" s="746"/>
      <c r="D20" s="746"/>
      <c r="E20" s="76"/>
      <c r="F20" s="76"/>
      <c r="G20" s="76"/>
      <c r="H20" s="76"/>
      <c r="I20" s="76"/>
      <c r="J20" s="76"/>
      <c r="K20" s="76"/>
      <c r="L20" s="76"/>
    </row>
    <row r="21" spans="1:12" ht="20.100000000000001" hidden="1" customHeight="1">
      <c r="A21" s="745"/>
      <c r="B21" s="744" t="s">
        <v>374</v>
      </c>
      <c r="C21" s="744"/>
      <c r="D21" s="744"/>
      <c r="E21" s="74"/>
      <c r="F21" s="74"/>
      <c r="G21" s="74"/>
      <c r="H21" s="74"/>
      <c r="I21" s="74"/>
      <c r="J21" s="74"/>
      <c r="K21" s="74"/>
      <c r="L21" s="74"/>
    </row>
    <row r="22" spans="1:12" ht="20.100000000000001" hidden="1" customHeight="1">
      <c r="A22" s="745"/>
      <c r="B22" s="743" t="s">
        <v>375</v>
      </c>
      <c r="C22" s="743"/>
      <c r="D22" s="743"/>
      <c r="E22" s="75"/>
      <c r="F22" s="75"/>
      <c r="G22" s="75"/>
      <c r="H22" s="75"/>
      <c r="I22" s="75"/>
      <c r="J22" s="75"/>
      <c r="K22" s="75"/>
      <c r="L22" s="75"/>
    </row>
    <row r="23" spans="1:12" ht="20.100000000000001" hidden="1" customHeight="1">
      <c r="A23" s="745">
        <v>2</v>
      </c>
      <c r="B23" s="746" t="s">
        <v>377</v>
      </c>
      <c r="C23" s="746"/>
      <c r="D23" s="746"/>
      <c r="E23" s="76"/>
      <c r="F23" s="76"/>
      <c r="G23" s="76"/>
      <c r="H23" s="76"/>
      <c r="I23" s="76"/>
      <c r="J23" s="76"/>
      <c r="K23" s="76"/>
      <c r="L23" s="76"/>
    </row>
    <row r="24" spans="1:12" ht="20.100000000000001" customHeight="1">
      <c r="A24" s="745"/>
      <c r="B24" s="744" t="s">
        <v>374</v>
      </c>
      <c r="C24" s="744"/>
      <c r="D24" s="744"/>
      <c r="E24" s="74"/>
      <c r="F24" s="74"/>
      <c r="G24" s="74"/>
      <c r="H24" s="74"/>
      <c r="I24" s="74"/>
      <c r="J24" s="74"/>
      <c r="K24" s="74"/>
      <c r="L24" s="74"/>
    </row>
    <row r="25" spans="1:12" ht="20.100000000000001" customHeight="1">
      <c r="A25" s="745"/>
      <c r="B25" s="743" t="s">
        <v>375</v>
      </c>
      <c r="C25" s="743"/>
      <c r="D25" s="743"/>
      <c r="E25" s="75"/>
      <c r="F25" s="75"/>
      <c r="G25" s="75"/>
      <c r="H25" s="75"/>
      <c r="I25" s="75"/>
      <c r="J25" s="75"/>
      <c r="K25" s="75"/>
      <c r="L25" s="75"/>
    </row>
    <row r="26" spans="1:12" ht="16.5">
      <c r="A26" s="452"/>
      <c r="B26" s="452"/>
      <c r="C26" s="452"/>
      <c r="D26" s="452"/>
      <c r="E26" s="453"/>
      <c r="F26" s="453"/>
      <c r="G26" s="453" t="e">
        <f>IF(#REF!&gt;14,"You are exceeding the completion schedule of 14 months as specified in the bidding documents.","")</f>
        <v>#REF!</v>
      </c>
      <c r="H26" s="453" t="e">
        <f>IF(#REF!&gt;14,"You are exceeding the completion schedule of 14 months as specified in the bidding documents.","")</f>
        <v>#REF!</v>
      </c>
      <c r="I26" s="453" t="e">
        <f>IF(#REF!&gt;14,"You are exceeding the completion schedule of 14 months as specified in the bidding documents.","")</f>
        <v>#REF!</v>
      </c>
      <c r="J26" s="453" t="e">
        <f>IF(#REF!&gt;11,"You are exceeding the completion schedule of 11 months as specified in the bidding documents.","")</f>
        <v>#REF!</v>
      </c>
      <c r="K26" s="453" t="e">
        <f>IF(#REF!&gt;11,"You are exceeding the completion schedule of 11 months as specified in the bidding documents.","")</f>
        <v>#REF!</v>
      </c>
      <c r="L26" s="454" t="e">
        <f>IF(#REF!&gt;11,"You are exceeding the completion schedule of 11 months as specified in the bidding documents.","")</f>
        <v>#REF!</v>
      </c>
    </row>
    <row r="27" spans="1:12" ht="15.75" customHeight="1">
      <c r="D27" s="412"/>
      <c r="E27" s="412"/>
      <c r="F27" s="412"/>
      <c r="G27" s="412"/>
      <c r="H27" s="412"/>
      <c r="I27" s="412"/>
      <c r="J27" s="412"/>
      <c r="K27" s="412"/>
      <c r="L27" s="426"/>
    </row>
    <row r="28" spans="1:12" ht="16.5">
      <c r="A28" s="413" t="s">
        <v>5</v>
      </c>
      <c r="B28" s="414">
        <f>'Names of Bidder'!D43</f>
        <v>0</v>
      </c>
      <c r="E28" s="412"/>
      <c r="F28" s="412"/>
      <c r="G28" s="412"/>
      <c r="H28" s="412"/>
      <c r="I28" s="412"/>
      <c r="J28" s="412"/>
      <c r="K28" s="412" t="str">
        <f>'Attach 3(JV)'!D23</f>
        <v>Printed Name :</v>
      </c>
      <c r="L28" s="455" t="str">
        <f>'Attach 3(JV)'!E23</f>
        <v/>
      </c>
    </row>
    <row r="29" spans="1:12" ht="22.5" customHeight="1">
      <c r="A29" s="413" t="s">
        <v>6</v>
      </c>
      <c r="B29" s="414">
        <f>'Names of Bidder'!D44</f>
        <v>0</v>
      </c>
      <c r="E29" s="412"/>
      <c r="F29" s="412"/>
      <c r="G29" s="412"/>
      <c r="H29" s="412"/>
      <c r="I29" s="412"/>
      <c r="J29" s="412"/>
      <c r="K29" s="412" t="str">
        <f>'Attach 3(JV)'!D24</f>
        <v>Designation :</v>
      </c>
      <c r="L29" s="455" t="str">
        <f>'Attach 3(JV)'!E24</f>
        <v/>
      </c>
    </row>
    <row r="30" spans="1:12" ht="16.5">
      <c r="D30" s="412"/>
      <c r="E30" s="412"/>
      <c r="F30" s="412"/>
      <c r="G30" s="412"/>
      <c r="H30" s="412"/>
      <c r="I30" s="412"/>
      <c r="J30" s="412"/>
      <c r="K30" s="412"/>
      <c r="L30" s="456"/>
    </row>
    <row r="31" spans="1:12">
      <c r="A31" s="402"/>
      <c r="L31" s="426"/>
    </row>
    <row r="32" spans="1:12" ht="51" customHeight="1">
      <c r="A32" s="457" t="s">
        <v>381</v>
      </c>
      <c r="B32" s="720" t="s">
        <v>380</v>
      </c>
      <c r="C32" s="720"/>
      <c r="D32" s="720"/>
      <c r="E32" s="720"/>
      <c r="F32" s="720"/>
      <c r="G32" s="720"/>
      <c r="H32" s="720"/>
      <c r="I32" s="720"/>
      <c r="J32" s="720"/>
      <c r="K32" s="720"/>
      <c r="L32" s="742"/>
    </row>
    <row r="33" spans="1:12" ht="20.100000000000001" customHeight="1">
      <c r="L33" s="426"/>
    </row>
    <row r="34" spans="1:12" ht="20.100000000000001" customHeight="1">
      <c r="A34" s="402"/>
      <c r="L34" s="426"/>
    </row>
    <row r="35" spans="1:12" ht="20.100000000000001" customHeight="1">
      <c r="L35" s="426"/>
    </row>
    <row r="36" spans="1:12" ht="20.100000000000001" customHeight="1">
      <c r="A36" s="402"/>
      <c r="L36" s="426"/>
    </row>
    <row r="37" spans="1:12" ht="20.100000000000001" customHeight="1"/>
    <row r="38" spans="1:12" ht="20.100000000000001" customHeight="1">
      <c r="A38" s="402"/>
    </row>
    <row r="39" spans="1:12" ht="20.100000000000001" customHeight="1"/>
    <row r="40" spans="1:12" ht="20.100000000000001" customHeight="1"/>
    <row r="41" spans="1:12" ht="20.100000000000001" customHeight="1"/>
    <row r="42" spans="1:12" ht="20.100000000000001" customHeight="1"/>
  </sheetData>
  <sheetProtection algorithmName="SHA-512" hashValue="AIipqTMgbfgNPvQ98WZVNtnM10vQNCHHXVzwWsRqjwPh7Ccr0cUfMhISp3DsanMDPIug2r4IL6S7EaEO93gm8g==" saltValue="zaBYyEtFIFV/SU9Xq6jJUQ==" spinCount="100000" sheet="1" formatColumns="0" formatRows="0" selectLockedCells="1"/>
  <customSheetViews>
    <customSheetView guid="{01303FD0-ABFB-491C-AEA5-C3729AABBDE0}" showGridLines="0" fitToPage="1" hiddenRows="1" hiddenColumns="1" topLeftCell="A5">
      <selection activeCell="F26" sqref="F26"/>
      <pageMargins left="0.75" right="0.63" top="0.57999999999999996" bottom="0.6" header="0.34" footer="0.35"/>
      <pageSetup scale="80" fitToHeight="2" orientation="portrait" r:id="rId1"/>
      <headerFooter alignWithMargins="0">
        <oddFooter>&amp;R&amp;"Book Antiqua,Bold"&amp;8 Page &amp;P of &amp;N</oddFooter>
      </headerFooter>
    </customSheetView>
    <customSheetView guid="{DD92BFFE-CDBF-4631-B131-2F643BA44B9E}" showGridLines="0" fitToPage="1" hiddenRows="1" hiddenColumns="1" topLeftCell="C18">
      <selection activeCell="E21" sqref="E21"/>
      <rowBreaks count="1" manualBreakCount="1">
        <brk id="22" max="14" man="1"/>
      </rowBreaks>
      <pageMargins left="0.75" right="0.63" top="0.57999999999999996" bottom="0.6" header="0.34" footer="0.35"/>
      <pageSetup scale="80" fitToHeight="2" orientation="portrait" r:id="rId2"/>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3"/>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4"/>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5"/>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6"/>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2"/>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23"/>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4"/>
      <headerFooter alignWithMargins="0">
        <oddFooter>&amp;R&amp;"Book Antiqua,Bold"&amp;8 Page &amp;P of &amp;N</oddFooter>
      </headerFooter>
    </customSheetView>
    <customSheetView guid="{13A93EBF-985A-49FD-9FE0-DC75D238EC8C}" scale="90" showPageBreaks="1" showGridLines="0" fitToPage="1" printArea="1" view="pageBreakPreview" topLeftCell="A10">
      <selection activeCell="E44" sqref="E44"/>
      <rowBreaks count="2" manualBreakCount="2">
        <brk id="22" max="4" man="1"/>
        <brk id="31" max="4" man="1"/>
      </rowBreaks>
      <pageMargins left="0.75" right="0.63" top="0.57999999999999996" bottom="0.6" header="0.34" footer="0.35"/>
      <pageSetup scale="92" fitToHeight="2" orientation="portrait" r:id="rId25"/>
      <headerFooter alignWithMargins="0">
        <oddFooter>&amp;R&amp;"Book Antiqua,Bold"&amp;8 Page &amp;P of &amp;N</oddFooter>
      </headerFooter>
    </customSheetView>
    <customSheetView guid="{BE615921-12B2-47E1-81BB-292B559B4C46}" scale="55" showPageBreaks="1" showGridLines="0" fitToPage="1" printArea="1" view="pageBreakPreview" topLeftCell="A8">
      <selection activeCell="F25" sqref="F25"/>
      <rowBreaks count="1" manualBreakCount="1">
        <brk id="22" max="14" man="1"/>
      </rowBreaks>
      <pageMargins left="0.75" right="0.63" top="0.57999999999999996" bottom="0.6" header="0.34" footer="0.35"/>
      <pageSetup scale="34" fitToHeight="2" orientation="portrait" r:id="rId26"/>
      <headerFooter alignWithMargins="0">
        <oddFooter>&amp;R&amp;"Book Antiqua,Bold"&amp;8 Page &amp;P of &amp;N</oddFooter>
      </headerFooter>
    </customSheetView>
    <customSheetView guid="{96400739-BE17-4F96-9322-CEC076E94D1E}" showGridLines="0" fitToPage="1" hiddenRows="1" hiddenColumns="1" topLeftCell="C18">
      <selection activeCell="E21" sqref="E21"/>
      <rowBreaks count="1" manualBreakCount="1">
        <brk id="22" max="14" man="1"/>
      </rowBreaks>
      <pageMargins left="0.75" right="0.63" top="0.57999999999999996" bottom="0.6" header="0.34" footer="0.35"/>
      <pageSetup scale="80" fitToHeight="2" orientation="portrait" r:id="rId27"/>
      <headerFooter alignWithMargins="0">
        <oddFooter>&amp;R&amp;"Book Antiqua,Bold"&amp;8 Page &amp;P of &amp;N</oddFooter>
      </headerFooter>
    </customSheetView>
    <customSheetView guid="{A4C1F32E-B580-4CA5-8362-DC7E76A71ECA}" showGridLines="0" fitToPage="1" hiddenRows="1" hiddenColumns="1" topLeftCell="A5">
      <selection activeCell="F26" sqref="F26"/>
      <pageMargins left="0.75" right="0.63" top="0.57999999999999996" bottom="0.6" header="0.34" footer="0.35"/>
      <pageSetup scale="80" fitToHeight="2" orientation="portrait" r:id="rId28"/>
      <headerFooter alignWithMargins="0">
        <oddFooter>&amp;R&amp;"Book Antiqua,Bold"&amp;8 Page &amp;P of &amp;N</oddFooter>
      </headerFooter>
    </customSheetView>
    <customSheetView guid="{7416B626-7D95-4C7E-AF33-34F3D9CDEC4E}" showGridLines="0" fitToPage="1" hiddenRows="1" hiddenColumns="1">
      <selection sqref="A1:XFD1048576"/>
      <pageMargins left="0.75" right="0.63" top="0.57999999999999996" bottom="0.6" header="0.34" footer="0.35"/>
      <pageSetup scale="80" fitToHeight="2" orientation="portrait" r:id="rId29"/>
      <headerFooter alignWithMargins="0">
        <oddFooter>&amp;R&amp;"Book Antiqua,Bold"&amp;8 Page &amp;P of &amp;N</oddFooter>
      </headerFooter>
    </customSheetView>
  </customSheetViews>
  <mergeCells count="22">
    <mergeCell ref="A1:F1"/>
    <mergeCell ref="A3:L3"/>
    <mergeCell ref="A5:L5"/>
    <mergeCell ref="A16:L16"/>
    <mergeCell ref="B9:D9"/>
    <mergeCell ref="B10:D10"/>
    <mergeCell ref="B11:D11"/>
    <mergeCell ref="B12:D12"/>
    <mergeCell ref="A8:D8"/>
    <mergeCell ref="A17:F17"/>
    <mergeCell ref="E18:L18"/>
    <mergeCell ref="B19:D19"/>
    <mergeCell ref="B18:D18"/>
    <mergeCell ref="B21:D21"/>
    <mergeCell ref="B32:L32"/>
    <mergeCell ref="B22:D22"/>
    <mergeCell ref="B25:D25"/>
    <mergeCell ref="B24:D24"/>
    <mergeCell ref="A20:A22"/>
    <mergeCell ref="B20:D20"/>
    <mergeCell ref="A23:A25"/>
    <mergeCell ref="B23:D23"/>
  </mergeCells>
  <phoneticPr fontId="7" type="noConversion"/>
  <conditionalFormatting sqref="E24:L24">
    <cfRule type="expression" priority="1">
      <formula>$L$24&lt;33</formula>
    </cfRule>
  </conditionalFormatting>
  <pageMargins left="0.75" right="0.63" top="0.57999999999999996" bottom="0.6" header="0.34" footer="0.35"/>
  <pageSetup scale="80" fitToHeight="2"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0"/>
  <sheetViews>
    <sheetView showGridLines="0" zoomScaleSheetLayoutView="100" workbookViewId="0">
      <selection sqref="A1:XFD1048576"/>
    </sheetView>
  </sheetViews>
  <sheetFormatPr defaultRowHeight="15.75"/>
  <cols>
    <col min="1" max="1" width="15.7109375" style="459" customWidth="1"/>
    <col min="2" max="2" width="20.5703125" style="459" customWidth="1"/>
    <col min="3" max="3" width="11.42578125" style="459" customWidth="1"/>
    <col min="4" max="4" width="15.42578125" style="459" customWidth="1"/>
    <col min="5" max="5" width="39.28515625" style="459" customWidth="1"/>
    <col min="6" max="8" width="9.140625" style="459" customWidth="1"/>
    <col min="9" max="16384" width="9.140625" style="424"/>
  </cols>
  <sheetData>
    <row r="1" spans="1:9" ht="58.5" customHeight="1">
      <c r="A1" s="714" t="str">
        <f>'Attach 3(JV)'!A1</f>
        <v>Tender Enquiry No.:NR1/T/W-CIVIL/DOM/I00/25/03282 - SRM RFX 5002004325</v>
      </c>
      <c r="B1" s="714"/>
      <c r="C1" s="714"/>
      <c r="D1" s="714"/>
      <c r="E1" s="445" t="str">
        <f>"Attachment-10 "</f>
        <v xml:space="preserve">Attachment-10 </v>
      </c>
    </row>
    <row r="3" spans="1:9" ht="16.5">
      <c r="A3" s="758" t="str">
        <f>'Attach 3(JV)'!A3</f>
        <v>Construction of Transit Camp/Field Hostel at 765/400 kV Sikar II New Substation.</v>
      </c>
      <c r="B3" s="758"/>
      <c r="C3" s="758"/>
      <c r="D3" s="758"/>
      <c r="E3" s="758"/>
      <c r="F3" s="458"/>
      <c r="G3" s="458"/>
      <c r="H3" s="458"/>
    </row>
    <row r="4" spans="1:9" ht="20.100000000000001" customHeight="1">
      <c r="A4" s="460"/>
      <c r="H4" s="461"/>
      <c r="I4" s="419"/>
    </row>
    <row r="5" spans="1:9" ht="20.100000000000001" customHeight="1">
      <c r="A5" s="759" t="s">
        <v>379</v>
      </c>
      <c r="B5" s="759"/>
      <c r="C5" s="759"/>
      <c r="D5" s="759"/>
      <c r="E5" s="759"/>
      <c r="F5" s="462"/>
      <c r="H5" s="461"/>
      <c r="I5" s="419"/>
    </row>
    <row r="6" spans="1:9" ht="20.100000000000001" customHeight="1">
      <c r="A6" s="463"/>
      <c r="H6" s="461"/>
      <c r="I6" s="419"/>
    </row>
    <row r="7" spans="1:9" ht="20.100000000000001" customHeight="1">
      <c r="A7" s="462" t="str">
        <f>'Attach 3(JV)'!A7</f>
        <v>Bidder’s Name and Address :</v>
      </c>
      <c r="E7" s="225" t="str">
        <f>'Attach 3(JV)'!E7</f>
        <v>To:</v>
      </c>
      <c r="H7" s="461"/>
      <c r="I7" s="419"/>
    </row>
    <row r="8" spans="1:9" ht="16.5">
      <c r="A8" s="756" t="str">
        <f>'Attach 3(JV)'!A8</f>
        <v/>
      </c>
      <c r="B8" s="756"/>
      <c r="C8" s="756"/>
      <c r="D8" s="756"/>
      <c r="E8" s="410" t="str">
        <f>'Attach 4'!E8</f>
        <v>Contracts &amp; Material</v>
      </c>
      <c r="F8" s="361"/>
      <c r="H8" s="461"/>
      <c r="I8" s="419"/>
    </row>
    <row r="9" spans="1:9" ht="20.100000000000001" customHeight="1">
      <c r="A9" s="409" t="s">
        <v>353</v>
      </c>
      <c r="B9" s="717" t="str">
        <f>'Attach 3(JV)'!B9</f>
        <v/>
      </c>
      <c r="C9" s="717"/>
      <c r="D9" s="717"/>
      <c r="E9" s="410" t="str">
        <f>'Attach 4'!E9</f>
        <v>Power Grid Corporation of India Ltd.,</v>
      </c>
      <c r="F9" s="19"/>
      <c r="H9" s="461"/>
      <c r="I9" s="419"/>
    </row>
    <row r="10" spans="1:9" ht="20.100000000000001" customHeight="1">
      <c r="A10" s="409" t="s">
        <v>354</v>
      </c>
      <c r="B10" s="717" t="str">
        <f>'Attach 3(JV)'!B10</f>
        <v/>
      </c>
      <c r="C10" s="717"/>
      <c r="D10" s="717"/>
      <c r="E10" s="410" t="str">
        <f>'Attach 4'!E10</f>
        <v>Rajasthan Projects Office</v>
      </c>
      <c r="F10" s="19"/>
      <c r="H10" s="461"/>
      <c r="I10" s="419"/>
    </row>
    <row r="11" spans="1:9" ht="20.100000000000001" customHeight="1">
      <c r="B11" s="717" t="str">
        <f>'Attach 3(JV)'!B11</f>
        <v/>
      </c>
      <c r="C11" s="717"/>
      <c r="D11" s="717"/>
      <c r="E11" s="410" t="str">
        <f>'Attach 4'!E11</f>
        <v xml:space="preserve">4th Floor, REIL House, </v>
      </c>
      <c r="F11" s="19"/>
    </row>
    <row r="12" spans="1:9" ht="20.100000000000001" customHeight="1">
      <c r="A12" s="463"/>
      <c r="B12" s="717" t="str">
        <f>'Attach 3(JV)'!B12</f>
        <v/>
      </c>
      <c r="C12" s="717"/>
      <c r="D12" s="717"/>
      <c r="E12" s="410" t="str">
        <f>'Attach 4'!E12</f>
        <v>Shipra Path, Mansarovar, Jaipur-302020 Rajasthan</v>
      </c>
      <c r="F12" s="19"/>
    </row>
    <row r="13" spans="1:9" ht="20.100000000000001" customHeight="1">
      <c r="A13" s="463"/>
      <c r="B13" s="408"/>
      <c r="C13" s="408"/>
      <c r="D13" s="408"/>
      <c r="G13" s="421"/>
    </row>
    <row r="14" spans="1:9" ht="20.100000000000001" customHeight="1">
      <c r="A14" s="459" t="s">
        <v>348</v>
      </c>
    </row>
    <row r="15" spans="1:9" ht="20.100000000000001" customHeight="1">
      <c r="A15" s="463"/>
    </row>
    <row r="16" spans="1:9" s="465" customFormat="1" ht="48.75" customHeight="1">
      <c r="A16" s="757" t="s">
        <v>547</v>
      </c>
      <c r="B16" s="757"/>
      <c r="C16" s="757"/>
      <c r="D16" s="757"/>
      <c r="E16" s="757"/>
      <c r="F16" s="464"/>
      <c r="G16" s="464"/>
      <c r="H16" s="464"/>
    </row>
    <row r="17" spans="1:5" ht="33" customHeight="1">
      <c r="D17" s="466"/>
    </row>
    <row r="18" spans="1:5" ht="33" customHeight="1">
      <c r="A18" s="467" t="s">
        <v>5</v>
      </c>
      <c r="B18" s="468">
        <f>'Names of Bidder'!D43</f>
        <v>0</v>
      </c>
      <c r="C18" s="469"/>
      <c r="D18" s="466" t="s">
        <v>3</v>
      </c>
      <c r="E18" s="470" t="str">
        <f>'Attach 3(JV)'!E23</f>
        <v/>
      </c>
    </row>
    <row r="19" spans="1:5" ht="33" customHeight="1">
      <c r="A19" s="467" t="s">
        <v>6</v>
      </c>
      <c r="B19" s="468">
        <f>'Names of Bidder'!D44</f>
        <v>0</v>
      </c>
      <c r="C19" s="469"/>
      <c r="D19" s="466" t="s">
        <v>4</v>
      </c>
      <c r="E19" s="470" t="str">
        <f>'Attach 3(JV)'!E24</f>
        <v/>
      </c>
    </row>
    <row r="20" spans="1:5" ht="33" customHeight="1">
      <c r="B20" s="469"/>
      <c r="C20" s="469"/>
      <c r="D20" s="466"/>
      <c r="E20" s="469"/>
    </row>
    <row r="21" spans="1:5" ht="20.100000000000001" customHeight="1"/>
    <row r="22" spans="1:5" ht="20.100000000000001" customHeight="1">
      <c r="A22" s="471"/>
    </row>
    <row r="23" spans="1:5" ht="20.100000000000001" customHeight="1"/>
    <row r="24" spans="1:5" ht="20.100000000000001" customHeight="1">
      <c r="A24" s="471"/>
    </row>
    <row r="25" spans="1:5" ht="20.100000000000001" customHeight="1"/>
    <row r="26" spans="1:5" ht="20.100000000000001" customHeight="1">
      <c r="A26" s="471"/>
    </row>
    <row r="27" spans="1:5" ht="20.100000000000001" customHeight="1"/>
    <row r="28" spans="1:5" ht="20.100000000000001" customHeight="1"/>
    <row r="29" spans="1:5" ht="20.100000000000001" customHeight="1"/>
    <row r="30" spans="1:5" ht="20.100000000000001" customHeight="1"/>
  </sheetData>
  <sheetProtection algorithmName="SHA-512" hashValue="G45PiowG9hHnuIWxBGQuytCXgpuxXu8hgk3Kr4P+sUVaZlkKYNKy2fX2GRlSuxuHwEpRoolRe9WIWVcD0XuQuA==" saltValue="E/dlexH1nlWKb9MOgDvFHA==" spinCount="100000" sheet="1" selectLockedCells="1"/>
  <customSheetViews>
    <customSheetView guid="{01303FD0-ABFB-491C-AEA5-C3729AABBDE0}" showGridLines="0">
      <selection activeCell="I16" sqref="I16"/>
      <pageMargins left="0.75" right="0.63" top="0.57999999999999996" bottom="0.6" header="0.34" footer="0.35"/>
      <pageSetup scale="98" orientation="portrait" r:id="rId1"/>
      <headerFooter alignWithMargins="0">
        <oddFooter>&amp;R&amp;"Book Antiqua,Bold"&amp;8 Page &amp;P of &amp;N</oddFooter>
      </headerFooter>
    </customSheetView>
    <customSheetView guid="{DD92BFFE-CDBF-4631-B131-2F643BA44B9E}" showGridLines="0" topLeftCell="A16">
      <selection activeCell="A3" sqref="A3:E3"/>
      <pageMargins left="0.75" right="0.63" top="0.57999999999999996" bottom="0.6" header="0.34" footer="0.35"/>
      <pageSetup scale="98"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8"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6"/>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24"/>
      <headerFooter alignWithMargins="0">
        <oddFooter>&amp;R&amp;"Book Antiqua,Bold"&amp;8 Page &amp;P of &amp;N</oddFooter>
      </headerFooter>
    </customSheetView>
    <customSheetView guid="{13A93EBF-985A-49FD-9FE0-DC75D238EC8C}" showPageBreaks="1" showGridLines="0" printArea="1" view="pageBreakPreview">
      <selection activeCell="I12" sqref="I12"/>
      <pageMargins left="0.75" right="0.63" top="0.57999999999999996" bottom="0.6" header="0.34" footer="0.35"/>
      <pageSetup scale="98" orientation="portrait" r:id="rId25"/>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scale="98" orientation="portrait" r:id="rId26"/>
      <headerFooter alignWithMargins="0">
        <oddFooter>&amp;R&amp;"Book Antiqua,Bold"&amp;8 Page &amp;P of &amp;N</oddFooter>
      </headerFooter>
    </customSheetView>
    <customSheetView guid="{96400739-BE17-4F96-9322-CEC076E94D1E}" showGridLines="0" topLeftCell="A16">
      <selection activeCell="A3" sqref="A3:E3"/>
      <pageMargins left="0.75" right="0.63" top="0.57999999999999996" bottom="0.6" header="0.34" footer="0.35"/>
      <pageSetup scale="98" orientation="portrait" r:id="rId27"/>
      <headerFooter alignWithMargins="0">
        <oddFooter>&amp;R&amp;"Book Antiqua,Bold"&amp;8 Page &amp;P of &amp;N</oddFooter>
      </headerFooter>
    </customSheetView>
    <customSheetView guid="{A4C1F32E-B580-4CA5-8362-DC7E76A71ECA}" showGridLines="0">
      <selection activeCell="I16" sqref="I16"/>
      <pageMargins left="0.75" right="0.63" top="0.57999999999999996" bottom="0.6" header="0.34" footer="0.35"/>
      <pageSetup scale="98" orientation="portrait" r:id="rId28"/>
      <headerFooter alignWithMargins="0">
        <oddFooter>&amp;R&amp;"Book Antiqua,Bold"&amp;8 Page &amp;P of &amp;N</oddFooter>
      </headerFooter>
    </customSheetView>
    <customSheetView guid="{7416B626-7D95-4C7E-AF33-34F3D9CDEC4E}" showGridLines="0">
      <selection sqref="A1:XFD1048576"/>
      <pageMargins left="0.75" right="0.63" top="0.57999999999999996" bottom="0.6" header="0.34" footer="0.35"/>
      <pageSetup scale="98" orientation="portrait" r:id="rId29"/>
      <headerFooter alignWithMargins="0">
        <oddFooter>&amp;R&amp;"Book Antiqua,Bold"&amp;8 Page &amp;P of &amp;N</oddFooter>
      </headerFooter>
    </customSheetView>
  </customSheetViews>
  <mergeCells count="9">
    <mergeCell ref="A1:D1"/>
    <mergeCell ref="B12:D12"/>
    <mergeCell ref="A8:D8"/>
    <mergeCell ref="A16:E16"/>
    <mergeCell ref="A3:E3"/>
    <mergeCell ref="A5:E5"/>
    <mergeCell ref="B9:D9"/>
    <mergeCell ref="B10:D10"/>
    <mergeCell ref="B11:D11"/>
  </mergeCells>
  <phoneticPr fontId="7" type="noConversion"/>
  <pageMargins left="0.75" right="0.63" top="0.57999999999999996" bottom="0.6" header="0.34" footer="0.35"/>
  <pageSetup scale="98"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85"/>
  <sheetViews>
    <sheetView showGridLines="0" topLeftCell="A2" zoomScaleSheetLayoutView="100" workbookViewId="0">
      <selection activeCell="B18" sqref="B18:C18"/>
    </sheetView>
  </sheetViews>
  <sheetFormatPr defaultColWidth="9.140625" defaultRowHeight="15.75"/>
  <cols>
    <col min="1" max="1" width="12.140625" style="19" customWidth="1"/>
    <col min="2" max="2" width="30.7109375" style="19" customWidth="1"/>
    <col min="3" max="3" width="19.7109375" style="19" customWidth="1"/>
    <col min="4" max="4" width="18.85546875" style="19" customWidth="1"/>
    <col min="5" max="5" width="20" style="19" customWidth="1"/>
    <col min="6" max="8" width="9.140625" style="19"/>
    <col min="9" max="16384" width="9.140625" style="94"/>
  </cols>
  <sheetData>
    <row r="1" spans="1:26" ht="48.75" customHeight="1">
      <c r="A1" s="714" t="str">
        <f>'Attach 3(JV)'!A1</f>
        <v>Tender Enquiry No.:NR1/T/W-CIVIL/DOM/I00/25/03282 - SRM RFX 5002004325</v>
      </c>
      <c r="B1" s="714"/>
      <c r="C1" s="714"/>
      <c r="D1" s="714"/>
      <c r="E1" s="405" t="str">
        <f>"Attachment-11 "</f>
        <v xml:space="preserve">Attachment-11 </v>
      </c>
    </row>
    <row r="2" spans="1:26" ht="19.5" customHeight="1">
      <c r="Z2" s="436">
        <f>'Attach 3(JV)'!Z2</f>
        <v>0</v>
      </c>
    </row>
    <row r="3" spans="1:26" ht="16.5">
      <c r="A3" s="718" t="str">
        <f>'Attach 10'!A3:E3</f>
        <v>Construction of Transit Camp/Field Hostel at 765/400 kV Sikar II New Substation.</v>
      </c>
      <c r="B3" s="718"/>
      <c r="C3" s="718"/>
      <c r="D3" s="718"/>
      <c r="E3" s="718"/>
      <c r="F3" s="417"/>
      <c r="G3" s="417"/>
      <c r="H3" s="417"/>
    </row>
    <row r="4" spans="1:26" ht="19.5" customHeight="1">
      <c r="A4" s="360"/>
      <c r="H4" s="418"/>
      <c r="I4" s="419"/>
    </row>
    <row r="5" spans="1:26" ht="19.5" customHeight="1">
      <c r="A5" s="549" t="s">
        <v>382</v>
      </c>
      <c r="B5" s="549"/>
      <c r="C5" s="549"/>
      <c r="D5" s="549"/>
      <c r="E5" s="549"/>
      <c r="F5" s="83"/>
      <c r="H5" s="418"/>
      <c r="I5" s="419"/>
    </row>
    <row r="6" spans="1:26" ht="19.5" customHeight="1">
      <c r="A6" s="361"/>
      <c r="H6" s="418"/>
      <c r="I6" s="419"/>
    </row>
    <row r="7" spans="1:26" ht="19.5" customHeight="1">
      <c r="A7" s="83" t="str">
        <f>'Attach 3(JV)'!A7</f>
        <v>Bidder’s Name and Address :</v>
      </c>
      <c r="B7" s="361"/>
      <c r="C7" s="361"/>
      <c r="D7" s="225" t="str">
        <f>'Attach 3(JV)'!E7</f>
        <v>To:</v>
      </c>
      <c r="H7" s="418"/>
      <c r="I7" s="419"/>
    </row>
    <row r="8" spans="1:26" ht="16.5">
      <c r="A8" s="715" t="str">
        <f>'Attach 3(JV)'!A8</f>
        <v/>
      </c>
      <c r="B8" s="715"/>
      <c r="C8" s="715"/>
      <c r="D8" s="410" t="str">
        <f>'Attach 4'!E8</f>
        <v>Contracts &amp; Material</v>
      </c>
      <c r="E8" s="361"/>
      <c r="H8" s="418"/>
      <c r="I8" s="419"/>
    </row>
    <row r="9" spans="1:26" ht="19.5" customHeight="1">
      <c r="A9" s="409" t="s">
        <v>353</v>
      </c>
      <c r="B9" s="717" t="str">
        <f>'Attach 3(JV)'!B9</f>
        <v/>
      </c>
      <c r="C9" s="717"/>
      <c r="D9" s="410" t="str">
        <f>'Attach 4'!E9</f>
        <v>Power Grid Corporation of India Ltd.,</v>
      </c>
      <c r="H9" s="418"/>
      <c r="I9" s="419"/>
    </row>
    <row r="10" spans="1:26" ht="19.5" customHeight="1">
      <c r="A10" s="409" t="s">
        <v>354</v>
      </c>
      <c r="B10" s="717" t="str">
        <f>'Attach 3(JV)'!B10</f>
        <v/>
      </c>
      <c r="C10" s="717"/>
      <c r="D10" s="410" t="str">
        <f>'Attach 4'!E10</f>
        <v>Rajasthan Projects Office</v>
      </c>
      <c r="H10" s="418"/>
      <c r="I10" s="419"/>
    </row>
    <row r="11" spans="1:26" ht="19.5" customHeight="1">
      <c r="B11" s="717" t="str">
        <f>'Attach 3(JV)'!B11</f>
        <v/>
      </c>
      <c r="C11" s="717"/>
      <c r="D11" s="410" t="str">
        <f>'Attach 4'!E11</f>
        <v xml:space="preserve">4th Floor, REIL House, </v>
      </c>
    </row>
    <row r="12" spans="1:26" ht="19.5" customHeight="1">
      <c r="A12" s="361"/>
      <c r="B12" s="717" t="str">
        <f>'Attach 3(JV)'!B12</f>
        <v/>
      </c>
      <c r="C12" s="717"/>
      <c r="D12" s="410" t="str">
        <f>'Attach 4'!E12</f>
        <v>Shipra Path, Mansarovar, Jaipur-302020 Rajasthan</v>
      </c>
    </row>
    <row r="13" spans="1:26" ht="19.5" customHeight="1">
      <c r="A13" s="19" t="s">
        <v>348</v>
      </c>
    </row>
    <row r="14" spans="1:26">
      <c r="A14" s="361"/>
    </row>
    <row r="15" spans="1:26" ht="174" customHeight="1">
      <c r="A15" s="716" t="s">
        <v>509</v>
      </c>
      <c r="B15" s="720"/>
      <c r="C15" s="720"/>
      <c r="D15" s="720"/>
      <c r="E15" s="720"/>
    </row>
    <row r="16" spans="1:26" ht="20.25" customHeight="1">
      <c r="A16" s="361"/>
      <c r="B16" s="361"/>
      <c r="C16" s="361"/>
      <c r="D16" s="361"/>
      <c r="E16" s="361"/>
    </row>
    <row r="17" spans="1:5" s="19" customFormat="1" ht="72" customHeight="1">
      <c r="A17" s="411" t="s">
        <v>351</v>
      </c>
      <c r="B17" s="740" t="s">
        <v>114</v>
      </c>
      <c r="C17" s="740"/>
      <c r="D17" s="411" t="s">
        <v>115</v>
      </c>
      <c r="E17" s="411" t="s">
        <v>116</v>
      </c>
    </row>
    <row r="18" spans="1:5" ht="26.1" customHeight="1">
      <c r="A18" s="363">
        <v>1</v>
      </c>
      <c r="B18" s="760"/>
      <c r="C18" s="760"/>
      <c r="D18" s="472"/>
      <c r="E18" s="472"/>
    </row>
    <row r="19" spans="1:5" ht="26.1" customHeight="1">
      <c r="A19" s="363">
        <v>2</v>
      </c>
      <c r="B19" s="760"/>
      <c r="C19" s="760"/>
      <c r="D19" s="472"/>
      <c r="E19" s="472"/>
    </row>
    <row r="20" spans="1:5" ht="26.1" customHeight="1">
      <c r="A20" s="363">
        <v>3</v>
      </c>
      <c r="B20" s="760"/>
      <c r="C20" s="760"/>
      <c r="D20" s="472"/>
      <c r="E20" s="472"/>
    </row>
    <row r="21" spans="1:5" ht="26.1" customHeight="1">
      <c r="A21" s="363">
        <v>4</v>
      </c>
      <c r="B21" s="760"/>
      <c r="C21" s="760"/>
      <c r="D21" s="472"/>
      <c r="E21" s="472"/>
    </row>
    <row r="22" spans="1:5" ht="26.1" customHeight="1">
      <c r="A22" s="363">
        <v>5</v>
      </c>
      <c r="B22" s="760"/>
      <c r="C22" s="760"/>
      <c r="D22" s="472"/>
      <c r="E22" s="472"/>
    </row>
    <row r="23" spans="1:5" ht="26.1" customHeight="1">
      <c r="A23" s="363">
        <v>6</v>
      </c>
      <c r="B23" s="760"/>
      <c r="C23" s="760"/>
      <c r="D23" s="472"/>
      <c r="E23" s="472"/>
    </row>
    <row r="24" spans="1:5" ht="82.5" customHeight="1">
      <c r="A24" s="532" t="s">
        <v>510</v>
      </c>
      <c r="B24" s="532"/>
      <c r="C24" s="532"/>
      <c r="D24" s="532"/>
      <c r="E24" s="532"/>
    </row>
    <row r="25" spans="1:5" ht="159.75" customHeight="1">
      <c r="A25" s="507" t="s">
        <v>511</v>
      </c>
      <c r="B25" s="754"/>
      <c r="C25" s="754"/>
      <c r="D25" s="754"/>
      <c r="E25" s="754"/>
    </row>
    <row r="26" spans="1:5" ht="26.1" customHeight="1">
      <c r="A26" s="413" t="s">
        <v>5</v>
      </c>
      <c r="B26" s="414">
        <f>'Names of Bidder'!D43</f>
        <v>0</v>
      </c>
      <c r="C26" s="412" t="s">
        <v>3</v>
      </c>
      <c r="D26" s="415" t="str">
        <f>'Attach 3(JV)'!E23</f>
        <v/>
      </c>
    </row>
    <row r="27" spans="1:5" ht="26.1" customHeight="1">
      <c r="A27" s="413" t="s">
        <v>6</v>
      </c>
      <c r="B27" s="414">
        <f>'Names of Bidder'!D44</f>
        <v>0</v>
      </c>
      <c r="C27" s="412" t="s">
        <v>4</v>
      </c>
      <c r="D27" s="415" t="str">
        <f>'Attach 3(JV)'!E24</f>
        <v/>
      </c>
    </row>
    <row r="28" spans="1:5" ht="219.75" customHeight="1">
      <c r="A28" s="507" t="s">
        <v>795</v>
      </c>
      <c r="B28" s="754"/>
      <c r="C28" s="754"/>
      <c r="D28" s="754"/>
      <c r="E28" s="754"/>
    </row>
    <row r="29" spans="1:5" ht="20.100000000000001" hidden="1" customHeight="1">
      <c r="A29" s="403" t="str">
        <f>A1</f>
        <v>Tender Enquiry No.:NR1/T/W-CIVIL/DOM/I00/25/03282 - SRM RFX 5002004325</v>
      </c>
      <c r="B29" s="404"/>
      <c r="C29" s="404"/>
      <c r="D29" s="404"/>
      <c r="E29" s="405" t="str">
        <f>E1</f>
        <v xml:space="preserve">Attachment-11 </v>
      </c>
    </row>
    <row r="30" spans="1:5" ht="19.5" hidden="1" customHeight="1"/>
    <row r="31" spans="1:5" ht="48" hidden="1" customHeight="1">
      <c r="A31" s="718" t="str">
        <f>A3</f>
        <v>Construction of Transit Camp/Field Hostel at 765/400 kV Sikar II New Substation.</v>
      </c>
      <c r="B31" s="718"/>
      <c r="C31" s="718"/>
      <c r="D31" s="718"/>
      <c r="E31" s="718"/>
    </row>
    <row r="32" spans="1:5" ht="19.5" hidden="1" customHeight="1">
      <c r="A32" s="360"/>
    </row>
    <row r="33" spans="1:5" ht="19.5" hidden="1" customHeight="1">
      <c r="A33" s="549" t="s">
        <v>382</v>
      </c>
      <c r="B33" s="549"/>
      <c r="C33" s="549"/>
      <c r="D33" s="549"/>
      <c r="E33" s="549"/>
    </row>
    <row r="34" spans="1:5" ht="19.5" hidden="1" customHeight="1">
      <c r="A34" s="361"/>
    </row>
    <row r="35" spans="1:5" ht="19.5" hidden="1" customHeight="1">
      <c r="A35" s="83" t="str">
        <f>'Attach 3(JV)'!A14</f>
        <v>Name(s) and Addresse(s) of other partner(s)</v>
      </c>
      <c r="B35" s="361"/>
      <c r="C35" s="361"/>
      <c r="D35" s="225" t="str">
        <f>D7</f>
        <v>To:</v>
      </c>
    </row>
    <row r="36" spans="1:5" ht="19.5" hidden="1" customHeight="1">
      <c r="A36" s="83" t="str">
        <f>'Attach 3(JV)'!B15</f>
        <v/>
      </c>
      <c r="B36" s="361"/>
      <c r="C36" s="361"/>
      <c r="D36" s="421" t="str">
        <f>D8</f>
        <v>Contracts &amp; Material</v>
      </c>
    </row>
    <row r="37" spans="1:5" ht="19.5" hidden="1" customHeight="1">
      <c r="A37" s="409" t="s">
        <v>353</v>
      </c>
      <c r="B37" s="717" t="str">
        <f>'Attach 3(JV)'!B16:D16</f>
        <v/>
      </c>
      <c r="C37" s="717"/>
      <c r="D37" s="421" t="str">
        <f>D9</f>
        <v>Power Grid Corporation of India Ltd.,</v>
      </c>
    </row>
    <row r="38" spans="1:5" ht="19.5" hidden="1" customHeight="1">
      <c r="A38" s="409" t="s">
        <v>354</v>
      </c>
      <c r="B38" s="717" t="str">
        <f>'Attach 3(JV)'!B17:D17</f>
        <v/>
      </c>
      <c r="C38" s="717"/>
      <c r="D38" s="421" t="str">
        <f>D10</f>
        <v>Rajasthan Projects Office</v>
      </c>
    </row>
    <row r="39" spans="1:5" ht="19.5" hidden="1" customHeight="1">
      <c r="B39" s="717" t="str">
        <f>'Attach 3(JV)'!B18:D18</f>
        <v/>
      </c>
      <c r="C39" s="717"/>
      <c r="D39" s="421" t="str">
        <f>D11</f>
        <v xml:space="preserve">4th Floor, REIL House, </v>
      </c>
    </row>
    <row r="40" spans="1:5" ht="19.5" hidden="1" customHeight="1">
      <c r="A40" s="361"/>
      <c r="B40" s="717" t="str">
        <f>'Attach 3(JV)'!B19:D19</f>
        <v/>
      </c>
      <c r="C40" s="717"/>
      <c r="D40" s="421"/>
    </row>
    <row r="41" spans="1:5" ht="19.5" hidden="1" customHeight="1">
      <c r="A41" s="19" t="s">
        <v>348</v>
      </c>
    </row>
    <row r="42" spans="1:5" ht="19.5" hidden="1" customHeight="1">
      <c r="A42" s="361"/>
    </row>
    <row r="43" spans="1:5" ht="33.75" hidden="1" customHeight="1">
      <c r="A43" s="720" t="s">
        <v>383</v>
      </c>
      <c r="B43" s="720"/>
      <c r="C43" s="720"/>
      <c r="D43" s="720"/>
      <c r="E43" s="720"/>
    </row>
    <row r="44" spans="1:5" ht="19.5" hidden="1" customHeight="1">
      <c r="A44" s="361"/>
      <c r="B44" s="361"/>
      <c r="C44" s="361"/>
      <c r="D44" s="361"/>
      <c r="E44" s="361"/>
    </row>
    <row r="45" spans="1:5" ht="72" hidden="1" customHeight="1">
      <c r="A45" s="411" t="s">
        <v>351</v>
      </c>
      <c r="B45" s="740" t="s">
        <v>114</v>
      </c>
      <c r="C45" s="740"/>
      <c r="D45" s="411" t="s">
        <v>115</v>
      </c>
      <c r="E45" s="411" t="s">
        <v>116</v>
      </c>
    </row>
    <row r="46" spans="1:5" ht="25.5" hidden="1" customHeight="1">
      <c r="A46" s="363">
        <v>1</v>
      </c>
      <c r="B46" s="761"/>
      <c r="C46" s="761"/>
      <c r="D46" s="473"/>
      <c r="E46" s="473"/>
    </row>
    <row r="47" spans="1:5" ht="25.5" hidden="1" customHeight="1">
      <c r="A47" s="363">
        <v>2</v>
      </c>
      <c r="B47" s="761"/>
      <c r="C47" s="761"/>
      <c r="D47" s="473"/>
      <c r="E47" s="473"/>
    </row>
    <row r="48" spans="1:5" ht="25.5" hidden="1" customHeight="1">
      <c r="A48" s="363">
        <v>3</v>
      </c>
      <c r="B48" s="761"/>
      <c r="C48" s="761"/>
      <c r="D48" s="473"/>
      <c r="E48" s="473"/>
    </row>
    <row r="49" spans="1:5" ht="25.5" hidden="1" customHeight="1">
      <c r="A49" s="363">
        <v>4</v>
      </c>
      <c r="B49" s="761"/>
      <c r="C49" s="761"/>
      <c r="D49" s="473"/>
      <c r="E49" s="473"/>
    </row>
    <row r="50" spans="1:5" ht="25.5" hidden="1" customHeight="1">
      <c r="A50" s="363">
        <v>5</v>
      </c>
      <c r="B50" s="761"/>
      <c r="C50" s="761"/>
      <c r="D50" s="473"/>
      <c r="E50" s="473"/>
    </row>
    <row r="51" spans="1:5" ht="25.5" hidden="1" customHeight="1">
      <c r="A51" s="363">
        <v>6</v>
      </c>
      <c r="B51" s="761"/>
      <c r="C51" s="761"/>
      <c r="D51" s="473"/>
      <c r="E51" s="473"/>
    </row>
    <row r="52" spans="1:5" ht="27.95" hidden="1" customHeight="1">
      <c r="A52" s="361"/>
      <c r="B52" s="361"/>
      <c r="C52" s="361"/>
      <c r="D52" s="361"/>
      <c r="E52" s="361"/>
    </row>
    <row r="53" spans="1:5" ht="27.95" hidden="1" customHeight="1">
      <c r="A53" s="474"/>
      <c r="B53" s="474"/>
      <c r="C53" s="474"/>
      <c r="D53" s="474"/>
      <c r="E53" s="474"/>
    </row>
    <row r="54" spans="1:5" ht="27.95" hidden="1" customHeight="1">
      <c r="A54" s="474" t="s">
        <v>5</v>
      </c>
      <c r="B54" s="414">
        <f>B26</f>
        <v>0</v>
      </c>
      <c r="C54" s="474" t="s">
        <v>3</v>
      </c>
      <c r="D54" s="474" t="str">
        <f>D26</f>
        <v/>
      </c>
      <c r="E54" s="474"/>
    </row>
    <row r="55" spans="1:5" ht="27.95" hidden="1" customHeight="1">
      <c r="A55" s="474" t="s">
        <v>6</v>
      </c>
      <c r="B55" s="474">
        <f>B27</f>
        <v>0</v>
      </c>
      <c r="C55" s="474" t="s">
        <v>4</v>
      </c>
      <c r="D55" s="474" t="str">
        <f>D27</f>
        <v/>
      </c>
      <c r="E55" s="474"/>
    </row>
    <row r="56" spans="1:5" ht="27.95" hidden="1" customHeight="1">
      <c r="A56" s="474"/>
      <c r="B56" s="474"/>
      <c r="C56" s="474"/>
      <c r="D56" s="474"/>
      <c r="E56" s="474"/>
    </row>
    <row r="57" spans="1:5" ht="19.5" hidden="1" customHeight="1">
      <c r="A57" s="403" t="str">
        <f>A29</f>
        <v>Tender Enquiry No.:NR1/T/W-CIVIL/DOM/I00/25/03282 - SRM RFX 5002004325</v>
      </c>
      <c r="B57" s="404"/>
      <c r="C57" s="404"/>
      <c r="D57" s="404"/>
      <c r="E57" s="405" t="str">
        <f>E29</f>
        <v xml:space="preserve">Attachment-11 </v>
      </c>
    </row>
    <row r="58" spans="1:5" ht="19.5" hidden="1" customHeight="1"/>
    <row r="59" spans="1:5" ht="48" hidden="1" customHeight="1">
      <c r="A59" s="718" t="str">
        <f>A31</f>
        <v>Construction of Transit Camp/Field Hostel at 765/400 kV Sikar II New Substation.</v>
      </c>
      <c r="B59" s="718"/>
      <c r="C59" s="718"/>
      <c r="D59" s="718"/>
      <c r="E59" s="718"/>
    </row>
    <row r="60" spans="1:5" ht="19.5" hidden="1" customHeight="1">
      <c r="A60" s="360"/>
    </row>
    <row r="61" spans="1:5" ht="19.5" hidden="1" customHeight="1">
      <c r="A61" s="549" t="s">
        <v>382</v>
      </c>
      <c r="B61" s="549"/>
      <c r="C61" s="549"/>
      <c r="D61" s="549"/>
      <c r="E61" s="549"/>
    </row>
    <row r="62" spans="1:5" ht="19.5" hidden="1" customHeight="1">
      <c r="A62" s="361"/>
    </row>
    <row r="63" spans="1:5" ht="19.5" hidden="1" customHeight="1">
      <c r="A63" s="83" t="str">
        <f>'Attach 3(JV)'!A14</f>
        <v>Name(s) and Addresse(s) of other partner(s)</v>
      </c>
      <c r="B63" s="361"/>
      <c r="C63" s="361"/>
      <c r="D63" s="225" t="str">
        <f>D7</f>
        <v>To:</v>
      </c>
    </row>
    <row r="64" spans="1:5" ht="19.5" hidden="1" customHeight="1">
      <c r="A64" s="83" t="str">
        <f>'Attach 3(JV)'!E15</f>
        <v/>
      </c>
      <c r="B64" s="361"/>
      <c r="C64" s="361"/>
      <c r="D64" s="421" t="str">
        <f>D8</f>
        <v>Contracts &amp; Material</v>
      </c>
    </row>
    <row r="65" spans="1:5" ht="19.5" hidden="1" customHeight="1">
      <c r="A65" s="409" t="s">
        <v>353</v>
      </c>
      <c r="B65" s="717" t="str">
        <f>'Attach 3(JV)'!E16</f>
        <v/>
      </c>
      <c r="C65" s="717"/>
      <c r="D65" s="421" t="str">
        <f>D9</f>
        <v>Power Grid Corporation of India Ltd.,</v>
      </c>
    </row>
    <row r="66" spans="1:5" ht="19.5" hidden="1" customHeight="1">
      <c r="A66" s="409" t="s">
        <v>354</v>
      </c>
      <c r="B66" s="717" t="str">
        <f>'Attach 3(JV)'!E17</f>
        <v/>
      </c>
      <c r="C66" s="717"/>
      <c r="D66" s="421" t="str">
        <f>D10</f>
        <v>Rajasthan Projects Office</v>
      </c>
    </row>
    <row r="67" spans="1:5" ht="19.5" hidden="1" customHeight="1">
      <c r="B67" s="717" t="str">
        <f>'Attach 3(JV)'!E18</f>
        <v/>
      </c>
      <c r="C67" s="717"/>
      <c r="D67" s="421" t="str">
        <f>D11</f>
        <v xml:space="preserve">4th Floor, REIL House, </v>
      </c>
    </row>
    <row r="68" spans="1:5" ht="19.5" hidden="1" customHeight="1">
      <c r="A68" s="361"/>
      <c r="B68" s="717" t="str">
        <f>'Attach 3(JV)'!E19</f>
        <v/>
      </c>
      <c r="C68" s="717"/>
      <c r="D68" s="421"/>
    </row>
    <row r="69" spans="1:5" ht="19.5" hidden="1" customHeight="1">
      <c r="A69" s="19" t="s">
        <v>348</v>
      </c>
    </row>
    <row r="70" spans="1:5" ht="19.5" hidden="1" customHeight="1">
      <c r="A70" s="361"/>
    </row>
    <row r="71" spans="1:5" ht="33.75" hidden="1" customHeight="1">
      <c r="A71" s="720" t="s">
        <v>383</v>
      </c>
      <c r="B71" s="720"/>
      <c r="C71" s="720"/>
      <c r="D71" s="720"/>
      <c r="E71" s="720"/>
    </row>
    <row r="72" spans="1:5" ht="19.5" hidden="1" customHeight="1">
      <c r="A72" s="361"/>
      <c r="B72" s="361"/>
      <c r="C72" s="361"/>
      <c r="D72" s="361"/>
      <c r="E72" s="361"/>
    </row>
    <row r="73" spans="1:5" ht="72" hidden="1" customHeight="1">
      <c r="A73" s="411" t="s">
        <v>351</v>
      </c>
      <c r="B73" s="740" t="s">
        <v>114</v>
      </c>
      <c r="C73" s="740"/>
      <c r="D73" s="411" t="s">
        <v>115</v>
      </c>
      <c r="E73" s="411" t="s">
        <v>116</v>
      </c>
    </row>
    <row r="74" spans="1:5" ht="25.5" hidden="1" customHeight="1">
      <c r="A74" s="363">
        <v>1</v>
      </c>
      <c r="B74" s="761"/>
      <c r="C74" s="761"/>
      <c r="D74" s="473"/>
      <c r="E74" s="473"/>
    </row>
    <row r="75" spans="1:5" ht="25.5" hidden="1" customHeight="1">
      <c r="A75" s="363">
        <v>2</v>
      </c>
      <c r="B75" s="761"/>
      <c r="C75" s="761"/>
      <c r="D75" s="473"/>
      <c r="E75" s="473"/>
    </row>
    <row r="76" spans="1:5" ht="25.5" hidden="1" customHeight="1">
      <c r="A76" s="363">
        <v>3</v>
      </c>
      <c r="B76" s="761"/>
      <c r="C76" s="761"/>
      <c r="D76" s="473"/>
      <c r="E76" s="473"/>
    </row>
    <row r="77" spans="1:5" ht="25.5" hidden="1" customHeight="1">
      <c r="A77" s="363">
        <v>4</v>
      </c>
      <c r="B77" s="761"/>
      <c r="C77" s="761"/>
      <c r="D77" s="473"/>
      <c r="E77" s="473"/>
    </row>
    <row r="78" spans="1:5" ht="25.5" hidden="1" customHeight="1">
      <c r="A78" s="363">
        <v>5</v>
      </c>
      <c r="B78" s="761"/>
      <c r="C78" s="761"/>
      <c r="D78" s="473"/>
      <c r="E78" s="473"/>
    </row>
    <row r="79" spans="1:5" ht="25.5" hidden="1" customHeight="1">
      <c r="A79" s="363">
        <v>6</v>
      </c>
      <c r="B79" s="761"/>
      <c r="C79" s="761"/>
      <c r="D79" s="473"/>
      <c r="E79" s="473"/>
    </row>
    <row r="80" spans="1:5" ht="19.5" hidden="1" customHeight="1">
      <c r="A80" s="361"/>
      <c r="B80" s="361"/>
      <c r="C80" s="361"/>
      <c r="D80" s="361"/>
      <c r="E80" s="361"/>
    </row>
    <row r="81" spans="1:5" ht="24.75" hidden="1" customHeight="1">
      <c r="A81" s="474"/>
      <c r="B81" s="474"/>
      <c r="C81" s="474"/>
      <c r="D81" s="474"/>
      <c r="E81" s="474"/>
    </row>
    <row r="82" spans="1:5" ht="24.75" hidden="1" customHeight="1">
      <c r="A82" s="474" t="s">
        <v>5</v>
      </c>
      <c r="B82" s="414">
        <f>B54</f>
        <v>0</v>
      </c>
      <c r="C82" s="474" t="s">
        <v>3</v>
      </c>
      <c r="D82" s="474" t="str">
        <f>D54</f>
        <v/>
      </c>
      <c r="E82" s="474"/>
    </row>
    <row r="83" spans="1:5" ht="24.75" hidden="1" customHeight="1">
      <c r="A83" s="474" t="s">
        <v>6</v>
      </c>
      <c r="B83" s="474">
        <f>B55</f>
        <v>0</v>
      </c>
      <c r="C83" s="474" t="s">
        <v>4</v>
      </c>
      <c r="D83" s="474" t="str">
        <f>D55</f>
        <v/>
      </c>
      <c r="E83" s="474"/>
    </row>
    <row r="84" spans="1:5" ht="24.75" hidden="1" customHeight="1">
      <c r="A84" s="474"/>
      <c r="B84" s="474"/>
      <c r="C84" s="474"/>
      <c r="D84" s="474"/>
      <c r="E84" s="474"/>
    </row>
    <row r="85" spans="1:5" ht="37.5" hidden="1" customHeight="1">
      <c r="A85" s="138"/>
      <c r="B85" s="138"/>
      <c r="C85" s="138"/>
      <c r="D85" s="138"/>
      <c r="E85" s="138"/>
    </row>
  </sheetData>
  <sheetProtection algorithmName="SHA-512" hashValue="QQgs45C+IDSicmGUiNdvWh1Q3vjh2vm+fCtsAeDfzLbGKFW+puMI3pXuGJONEEGB+Hz1CiJqGG1IiwSgxpcNFQ==" saltValue="VhQRc0wYvHHQwQNZ+y8UAw==" spinCount="100000" sheet="1" formatColumns="0" formatRows="0" selectLockedCells="1"/>
  <customSheetViews>
    <customSheetView guid="{01303FD0-ABFB-491C-AEA5-C3729AABBDE0}" showGridLines="0" hiddenRows="1" topLeftCell="A6">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DD92BFFE-CDBF-4631-B131-2F643BA44B9E}" showGridLines="0" hiddenRows="1" topLeftCell="A86">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5"/>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19"/>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22"/>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24"/>
      <headerFooter alignWithMargins="0">
        <oddFooter>&amp;R&amp;"Book Antiqua,Bold"&amp;8 Page &amp;P of &amp;N</oddFooter>
      </headerFooter>
    </customSheetView>
    <customSheetView guid="{13A93EBF-985A-49FD-9FE0-DC75D238EC8C}" showPageBreaks="1" showGridLines="0" printArea="1" hiddenRows="1" view="pageBreakPreview" topLeftCell="A10">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96400739-BE17-4F96-9322-CEC076E94D1E}" showGridLines="0" hiddenRows="1" topLeftCell="A86">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 guid="{A4C1F32E-B580-4CA5-8362-DC7E76A71ECA}" showGridLines="0" hiddenRows="1" topLeftCell="A6">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 guid="{7416B626-7D95-4C7E-AF33-34F3D9CDEC4E}" showGridLines="0" hiddenRows="1">
      <selection activeCell="B18" sqref="B18:C18"/>
      <pageMargins left="0.75" right="0.63" top="0.57999999999999996" bottom="0.6" header="0.34" footer="0.35"/>
      <pageSetup scale="95" orientation="portrait" r:id="rId29"/>
      <headerFooter alignWithMargins="0">
        <oddFooter>&amp;R&amp;"Book Antiqua,Bold"&amp;8 Page &amp;P of &amp;N</oddFooter>
      </headerFooter>
    </customSheetView>
  </customSheetViews>
  <mergeCells count="47">
    <mergeCell ref="A1:D1"/>
    <mergeCell ref="A59:E59"/>
    <mergeCell ref="A61:E61"/>
    <mergeCell ref="A71:E71"/>
    <mergeCell ref="B73:C73"/>
    <mergeCell ref="B45:C45"/>
    <mergeCell ref="B50:C50"/>
    <mergeCell ref="B51:C51"/>
    <mergeCell ref="B46:C46"/>
    <mergeCell ref="B47:C47"/>
    <mergeCell ref="B48:C48"/>
    <mergeCell ref="B49:C49"/>
    <mergeCell ref="B40:C40"/>
    <mergeCell ref="A43:E43"/>
    <mergeCell ref="B22:C22"/>
    <mergeCell ref="A31:E31"/>
    <mergeCell ref="B38:C38"/>
    <mergeCell ref="B79:C79"/>
    <mergeCell ref="B74:C74"/>
    <mergeCell ref="B75:C75"/>
    <mergeCell ref="B76:C76"/>
    <mergeCell ref="B77:C77"/>
    <mergeCell ref="B78:C78"/>
    <mergeCell ref="B65:C65"/>
    <mergeCell ref="B66:C66"/>
    <mergeCell ref="B67:C67"/>
    <mergeCell ref="B68:C68"/>
    <mergeCell ref="B39:C39"/>
    <mergeCell ref="A24:E24"/>
    <mergeCell ref="A25:E25"/>
    <mergeCell ref="A28:E28"/>
    <mergeCell ref="A33:E33"/>
    <mergeCell ref="B37:C37"/>
    <mergeCell ref="B23:C23"/>
    <mergeCell ref="A8:C8"/>
    <mergeCell ref="A3:E3"/>
    <mergeCell ref="A5:E5"/>
    <mergeCell ref="A15:E15"/>
    <mergeCell ref="B17:C17"/>
    <mergeCell ref="B9:C9"/>
    <mergeCell ref="B10:C10"/>
    <mergeCell ref="B11:C11"/>
    <mergeCell ref="B12:C12"/>
    <mergeCell ref="B18:C18"/>
    <mergeCell ref="B19:C19"/>
    <mergeCell ref="B20:C20"/>
    <mergeCell ref="B21:C21"/>
  </mergeCells>
  <phoneticPr fontId="7" type="noConversion"/>
  <conditionalFormatting sqref="A57:E80">
    <cfRule type="expression" dxfId="17" priority="2" stopIfTrue="1">
      <formula>$Z$2&lt;2</formula>
    </cfRule>
  </conditionalFormatting>
  <conditionalFormatting sqref="B29:B53 A29:A56 C29:E56 B55:B56 B81 A81:A85 C81:E85 B83:B85">
    <cfRule type="expression" dxfId="16" priority="1" stopIfTrue="1">
      <formula>$Z$2&lt;1</formula>
    </cfRule>
  </conditionalFormatting>
  <pageMargins left="0.75" right="0.63" top="0.57999999999999996" bottom="0.6" header="0.34" footer="0.35"/>
  <pageSetup scale="95"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I32"/>
  <sheetViews>
    <sheetView showGridLines="0" topLeftCell="A19" zoomScaleSheetLayoutView="90" workbookViewId="0">
      <selection activeCell="C23" sqref="C23"/>
    </sheetView>
  </sheetViews>
  <sheetFormatPr defaultColWidth="9.140625" defaultRowHeight="16.5"/>
  <cols>
    <col min="1" max="1" width="12.140625" style="14" customWidth="1"/>
    <col min="2" max="2" width="28.42578125" style="14" customWidth="1"/>
    <col min="3" max="3" width="16" style="14" customWidth="1"/>
    <col min="4" max="4" width="29.140625" style="14" customWidth="1"/>
    <col min="5" max="5" width="18.140625" style="14" customWidth="1"/>
    <col min="6" max="6" width="9.140625" style="9"/>
    <col min="7" max="7" width="0" style="10" hidden="1" customWidth="1"/>
    <col min="8" max="8" width="14.7109375" style="10" hidden="1" customWidth="1"/>
    <col min="9" max="9" width="16.140625" style="10" hidden="1" customWidth="1"/>
    <col min="10" max="16384" width="9.140625" style="10"/>
  </cols>
  <sheetData>
    <row r="1" spans="1:7">
      <c r="A1" s="6" t="str">
        <f>'Attach 3(JV)'!A1</f>
        <v>Tender Enquiry No.:NR1/T/W-CIVIL/DOM/I00/25/03282 - SRM RFX 5002004325</v>
      </c>
      <c r="B1" s="7"/>
      <c r="C1" s="7"/>
      <c r="D1" s="7"/>
      <c r="E1" s="25" t="str">
        <f>"Attachment-12 "</f>
        <v xml:space="preserve">Attachment-12 </v>
      </c>
    </row>
    <row r="3" spans="1:7" ht="65.25" customHeight="1">
      <c r="A3" s="546" t="str">
        <f>'Attach 3(JV)'!A3</f>
        <v>Construction of Transit Camp/Field Hostel at 765/400 kV Sikar II New Substation.</v>
      </c>
      <c r="B3" s="546"/>
      <c r="C3" s="546"/>
      <c r="D3" s="546"/>
      <c r="E3" s="546"/>
      <c r="F3" s="11"/>
    </row>
    <row r="4" spans="1:7" ht="20.100000000000001" customHeight="1">
      <c r="A4" s="13"/>
      <c r="F4" s="15"/>
      <c r="G4" s="2"/>
    </row>
    <row r="5" spans="1:7" ht="20.100000000000001" customHeight="1">
      <c r="A5" s="547" t="s">
        <v>384</v>
      </c>
      <c r="B5" s="547"/>
      <c r="C5" s="547"/>
      <c r="D5" s="547"/>
      <c r="E5" s="547"/>
      <c r="F5" s="15"/>
      <c r="G5" s="2"/>
    </row>
    <row r="6" spans="1:7" ht="20.100000000000001" customHeight="1">
      <c r="A6" s="17"/>
      <c r="F6" s="15"/>
      <c r="G6" s="2"/>
    </row>
    <row r="7" spans="1:7" ht="20.100000000000001" customHeight="1">
      <c r="A7" s="18" t="str">
        <f>'Attach 3(JV)'!A7</f>
        <v>Bidder’s Name and Address :</v>
      </c>
      <c r="D7" s="96" t="str">
        <f>'Attach 3(JV)'!E7</f>
        <v>To:</v>
      </c>
      <c r="F7" s="15"/>
      <c r="G7" s="2"/>
    </row>
    <row r="8" spans="1:7">
      <c r="A8" s="721" t="str">
        <f>'Attach 3(JV)'!A8</f>
        <v/>
      </c>
      <c r="B8" s="721"/>
      <c r="C8" s="721"/>
      <c r="D8" s="351" t="s">
        <v>734</v>
      </c>
      <c r="E8" s="17"/>
      <c r="F8" s="15"/>
      <c r="G8" s="2"/>
    </row>
    <row r="9" spans="1:7" ht="20.100000000000001" customHeight="1">
      <c r="A9" s="4" t="s">
        <v>353</v>
      </c>
      <c r="B9" s="551" t="str">
        <f>'Attach 3(JV)'!B9</f>
        <v/>
      </c>
      <c r="C9" s="551"/>
      <c r="D9" s="351" t="s">
        <v>355</v>
      </c>
      <c r="F9" s="15"/>
      <c r="G9" s="2"/>
    </row>
    <row r="10" spans="1:7" ht="20.100000000000001" customHeight="1">
      <c r="A10" s="4" t="s">
        <v>354</v>
      </c>
      <c r="B10" s="551" t="str">
        <f>'Attach 3(JV)'!B10</f>
        <v/>
      </c>
      <c r="C10" s="551"/>
      <c r="D10" s="351" t="s">
        <v>733</v>
      </c>
      <c r="F10" s="15"/>
      <c r="G10" s="2"/>
    </row>
    <row r="11" spans="1:7" ht="20.100000000000001" customHeight="1">
      <c r="B11" s="551" t="str">
        <f>'Attach 3(JV)'!B11</f>
        <v/>
      </c>
      <c r="C11" s="551"/>
      <c r="D11" s="357" t="s">
        <v>776</v>
      </c>
    </row>
    <row r="12" spans="1:7" ht="20.100000000000001" customHeight="1">
      <c r="A12" s="17"/>
      <c r="B12" s="551" t="str">
        <f>'Attach 3(JV)'!B12</f>
        <v/>
      </c>
      <c r="C12" s="551"/>
      <c r="D12" s="351" t="s">
        <v>777</v>
      </c>
    </row>
    <row r="13" spans="1:7" ht="9.9499999999999993" customHeight="1">
      <c r="A13" s="17"/>
      <c r="B13" s="77"/>
      <c r="C13" s="77"/>
    </row>
    <row r="14" spans="1:7" ht="20.100000000000001" customHeight="1">
      <c r="A14" s="14" t="s">
        <v>348</v>
      </c>
    </row>
    <row r="15" spans="1:7" ht="9.9499999999999993" customHeight="1">
      <c r="A15" s="17"/>
    </row>
    <row r="16" spans="1:7" ht="103.5" customHeight="1">
      <c r="A16" s="762"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Transit Camp/Field Hostel at 765/400 kV Sikar II New Substation.The necessary documentary evidence are enclosed : </v>
      </c>
      <c r="B16" s="762"/>
      <c r="C16" s="762"/>
      <c r="D16" s="762"/>
      <c r="E16" s="762"/>
      <c r="F16" s="19"/>
    </row>
    <row r="17" spans="1:5" ht="77.25" customHeight="1">
      <c r="A17" s="762"/>
      <c r="B17" s="762"/>
      <c r="C17" s="762"/>
      <c r="D17" s="762"/>
      <c r="E17" s="762"/>
    </row>
    <row r="18" spans="1:5" ht="24" customHeight="1">
      <c r="A18" s="17"/>
    </row>
    <row r="19" spans="1:5" ht="48" customHeight="1">
      <c r="A19" s="339" t="s">
        <v>351</v>
      </c>
      <c r="B19" s="340" t="s">
        <v>756</v>
      </c>
      <c r="C19" s="339" t="s">
        <v>757</v>
      </c>
      <c r="D19" s="339" t="s">
        <v>758</v>
      </c>
      <c r="E19" s="339" t="s">
        <v>759</v>
      </c>
    </row>
    <row r="20" spans="1:5" ht="24" customHeight="1">
      <c r="A20" s="341">
        <v>1</v>
      </c>
      <c r="B20" s="341">
        <v>2</v>
      </c>
      <c r="C20" s="341">
        <v>3</v>
      </c>
      <c r="D20" s="341">
        <v>4</v>
      </c>
      <c r="E20" s="341">
        <v>5</v>
      </c>
    </row>
    <row r="21" spans="1:5" ht="24" customHeight="1">
      <c r="A21" s="342" t="s">
        <v>619</v>
      </c>
      <c r="B21" s="763" t="s">
        <v>760</v>
      </c>
      <c r="C21" s="764"/>
      <c r="D21" s="764"/>
      <c r="E21" s="765"/>
    </row>
    <row r="22" spans="1:5" ht="38.25" customHeight="1">
      <c r="A22" s="334">
        <v>1</v>
      </c>
      <c r="B22" s="766" t="s">
        <v>761</v>
      </c>
      <c r="C22" s="767"/>
      <c r="D22" s="767"/>
      <c r="E22" s="768"/>
    </row>
    <row r="23" spans="1:5" ht="50.25" customHeight="1">
      <c r="A23" s="334" t="s">
        <v>385</v>
      </c>
      <c r="B23" s="27" t="s">
        <v>762</v>
      </c>
      <c r="C23" s="343"/>
      <c r="D23" s="27" t="s">
        <v>763</v>
      </c>
      <c r="E23" s="45"/>
    </row>
    <row r="24" spans="1:5" ht="53.25" customHeight="1">
      <c r="A24" s="334" t="s">
        <v>386</v>
      </c>
      <c r="B24" s="27" t="s">
        <v>764</v>
      </c>
      <c r="C24" s="343"/>
      <c r="D24" s="27" t="s">
        <v>763</v>
      </c>
      <c r="E24" s="45"/>
    </row>
    <row r="25" spans="1:5" ht="99">
      <c r="A25" s="28" t="s">
        <v>387</v>
      </c>
      <c r="B25" s="344" t="s">
        <v>765</v>
      </c>
      <c r="C25" s="345">
        <f>0.85-C24-C23</f>
        <v>0.85</v>
      </c>
      <c r="D25" s="344" t="s">
        <v>766</v>
      </c>
      <c r="E25" s="45"/>
    </row>
    <row r="26" spans="1:5">
      <c r="A26" s="69"/>
      <c r="B26" s="346"/>
      <c r="C26" s="347" t="str">
        <f>IF(OR(C25&lt;0.2, C25&gt;0.24),"Invalid Entry !", "")</f>
        <v>Invalid Entry !</v>
      </c>
      <c r="D26" s="346"/>
      <c r="E26" s="348"/>
    </row>
    <row r="27" spans="1:5" ht="50.25" customHeight="1">
      <c r="A27" s="769" t="s">
        <v>767</v>
      </c>
      <c r="B27" s="770"/>
      <c r="C27" s="770"/>
      <c r="D27" s="770"/>
      <c r="E27" s="771"/>
    </row>
    <row r="28" spans="1:5" ht="15">
      <c r="A28" s="772"/>
      <c r="B28" s="772"/>
      <c r="C28" s="772"/>
      <c r="D28" s="772"/>
      <c r="E28" s="772"/>
    </row>
    <row r="29" spans="1:5">
      <c r="C29" s="21"/>
    </row>
    <row r="30" spans="1:5">
      <c r="A30" s="21" t="s">
        <v>5</v>
      </c>
      <c r="B30" s="335" t="e">
        <f>'Attach 3(JV)'!B23</f>
        <v>#REF!</v>
      </c>
      <c r="C30" s="21" t="s">
        <v>3</v>
      </c>
      <c r="D30" s="336" t="str">
        <f>'Attach 3(JV)'!E23</f>
        <v/>
      </c>
    </row>
    <row r="31" spans="1:5">
      <c r="A31" s="21" t="s">
        <v>6</v>
      </c>
      <c r="B31" s="336" t="str">
        <f>'Attach 3(JV)'!B24</f>
        <v/>
      </c>
      <c r="C31" s="21" t="s">
        <v>158</v>
      </c>
      <c r="D31" s="336" t="str">
        <f>'Attach 3(JV)'!E24</f>
        <v/>
      </c>
    </row>
    <row r="32" spans="1:5" ht="15">
      <c r="A32" s="18"/>
      <c r="B32" s="18"/>
      <c r="C32" s="21"/>
      <c r="D32" s="22"/>
      <c r="E32" s="18"/>
    </row>
  </sheetData>
  <sheetProtection password="CC3D" sheet="1" objects="1" scenarios="1" formatColumns="0" formatRows="0" selectLockedCells="1"/>
  <customSheetViews>
    <customSheetView guid="{01303FD0-ABFB-491C-AEA5-C3729AABBDE0}" showGridLines="0" hiddenColumns="1" topLeftCell="A19">
      <selection activeCell="C23" sqref="C23"/>
      <pageMargins left="1" right="0.47" top="0.36" bottom="0.48" header="0.28000000000000003" footer="0.23"/>
      <pageSetup scale="90" orientation="portrait" r:id="rId1"/>
      <headerFooter alignWithMargins="0">
        <oddFooter>&amp;R&amp;"Book Antiqua,Bold"&amp;8 Page &amp;P of &amp;N</oddFooter>
      </headerFooter>
    </customSheetView>
    <customSheetView guid="{DD92BFFE-CDBF-4631-B131-2F643BA44B9E}" showGridLines="0" hiddenColumns="1" topLeftCell="A16">
      <selection activeCell="A17" sqref="A17:E17"/>
      <pageMargins left="1" right="0.47" top="0.36" bottom="0.48" header="0.28000000000000003" footer="0.23"/>
      <pageSetup scale="90" orientation="portrait" r:id="rId2"/>
      <headerFooter alignWithMargins="0">
        <oddFooter>&amp;R&amp;"Book Antiqua,Bold"&amp;8 Page &amp;P of &amp;N</oddFooter>
      </headerFooter>
    </customSheetView>
    <customSheetView guid="{1F125E51-1799-42D0-B41E-DC039BB17D59}" scale="90" showPageBreaks="1" showGridLines="0" printArea="1" hiddenRows="1" hiddenColumns="1" view="pageBreakPreview" topLeftCell="A9">
      <selection activeCell="E29" sqref="E29"/>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8"/>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3"/>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8"/>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19"/>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0"/>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1"/>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13A93EBF-985A-49FD-9FE0-DC75D238EC8C}" scale="90" showPageBreaks="1" showGridLines="0" printArea="1" hiddenRows="1" hiddenColumns="1" view="pageBreakPreview" topLeftCell="A14">
      <selection activeCell="E33" sqref="E33"/>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 guid="{BE615921-12B2-47E1-81BB-292B559B4C46}" scale="90" showPageBreaks="1" showGridLines="0" printArea="1" hiddenRows="1" hiddenColumns="1" view="pageBreakPreview" topLeftCell="A94">
      <selection activeCell="C70" sqref="C70"/>
      <rowBreaks count="13" manualBreakCount="13">
        <brk id="25" max="4" man="1"/>
        <brk id="43" max="4" man="1"/>
        <brk id="44" max="4" man="1"/>
        <brk id="56" max="4" man="1"/>
        <brk id="57" max="4" man="1"/>
        <brk id="73"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6"/>
      <headerFooter alignWithMargins="0">
        <oddFooter>&amp;R&amp;"Book Antiqua,Bold"&amp;8 Page &amp;P of &amp;N</oddFooter>
      </headerFooter>
    </customSheetView>
    <customSheetView guid="{96400739-BE17-4F96-9322-CEC076E94D1E}" showGridLines="0" hiddenColumns="1" topLeftCell="A16">
      <selection activeCell="A17" sqref="A17:E17"/>
      <pageMargins left="1" right="0.47" top="0.36" bottom="0.48" header="0.28000000000000003" footer="0.23"/>
      <pageSetup scale="90" orientation="portrait" r:id="rId27"/>
      <headerFooter alignWithMargins="0">
        <oddFooter>&amp;R&amp;"Book Antiqua,Bold"&amp;8 Page &amp;P of &amp;N</oddFooter>
      </headerFooter>
    </customSheetView>
    <customSheetView guid="{A4C1F32E-B580-4CA5-8362-DC7E76A71ECA}" showGridLines="0" hiddenColumns="1" topLeftCell="A19">
      <selection activeCell="C23" sqref="C23"/>
      <pageMargins left="1" right="0.47" top="0.36" bottom="0.48" header="0.28000000000000003" footer="0.23"/>
      <pageSetup scale="90" orientation="portrait" r:id="rId28"/>
      <headerFooter alignWithMargins="0">
        <oddFooter>&amp;R&amp;"Book Antiqua,Bold"&amp;8 Page &amp;P of &amp;N</oddFooter>
      </headerFooter>
    </customSheetView>
    <customSheetView guid="{7416B626-7D95-4C7E-AF33-34F3D9CDEC4E}" showGridLines="0" hiddenColumns="1" state="hidden" topLeftCell="A19">
      <selection activeCell="C23" sqref="C23"/>
      <pageMargins left="1" right="0.47" top="0.36" bottom="0.48" header="0.28000000000000003" footer="0.23"/>
      <pageSetup scale="90" orientation="portrait" r:id="rId29"/>
      <headerFooter alignWithMargins="0">
        <oddFooter>&amp;R&amp;"Book Antiqua,Bold"&amp;8 Page &amp;P of &amp;N</oddFooter>
      </headerFooter>
    </customSheetView>
  </customSheetViews>
  <mergeCells count="13">
    <mergeCell ref="B21:E21"/>
    <mergeCell ref="B22:E22"/>
    <mergeCell ref="A27:E27"/>
    <mergeCell ref="A17:E17"/>
    <mergeCell ref="A28:E28"/>
    <mergeCell ref="A16:E16"/>
    <mergeCell ref="B9:C9"/>
    <mergeCell ref="A3:E3"/>
    <mergeCell ref="A5:E5"/>
    <mergeCell ref="B10:C10"/>
    <mergeCell ref="B11:C11"/>
    <mergeCell ref="A8:C8"/>
    <mergeCell ref="B12:C12"/>
  </mergeCells>
  <phoneticPr fontId="7" type="noConversion"/>
  <conditionalFormatting sqref="C25:C26">
    <cfRule type="expression" dxfId="15" priority="1" stopIfTrue="1">
      <formula>OR($C$28=0,$C$29=0)</formula>
    </cfRule>
  </conditionalFormatting>
  <dataValidations count="2">
    <dataValidation type="list" allowBlank="1" showInputMessage="1" showErrorMessage="1" error="Enter between 0.08 and 0.10 only" sqref="C24" xr:uid="{00000000-0002-0000-0F00-000000000000}">
      <formula1>"0.08,0.09,0.10"</formula1>
    </dataValidation>
    <dataValidation type="list" allowBlank="1" showInputMessage="1" showErrorMessage="1" error="Enter between 0.51 and 0.57only" sqref="C23" xr:uid="{00000000-0002-0000-0F00-000001000000}">
      <formula1>"0.51,0.52,0.53,0.54,0.55,0.56,0.57"</formula1>
    </dataValidation>
  </dataValidations>
  <pageMargins left="1" right="0.47" top="0.36" bottom="0.48" header="0.28000000000000003" footer="0.23"/>
  <pageSetup scale="90" orientation="portrait" r:id="rId30"/>
  <headerFooter alignWithMargins="0">
    <oddFooter>&amp;R&amp;"Book Antiqua,Bold"&amp;8 Page &amp;P of &amp;N</oddFooter>
  </headerFooter>
  <drawing r:id="rId3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election sqref="A1:XFD1048576"/>
    </sheetView>
  </sheetViews>
  <sheetFormatPr defaultColWidth="9.140625" defaultRowHeight="15.75"/>
  <cols>
    <col min="1" max="1" width="12.140625" style="19" customWidth="1"/>
    <col min="2" max="2" width="20.5703125" style="19" customWidth="1"/>
    <col min="3" max="3" width="11.42578125" style="19" customWidth="1"/>
    <col min="4" max="4" width="15.42578125" style="19" customWidth="1"/>
    <col min="5" max="5" width="39.28515625" style="19" customWidth="1"/>
    <col min="6" max="8" width="9.140625" style="19"/>
    <col min="9" max="16384" width="9.140625" style="94"/>
  </cols>
  <sheetData>
    <row r="1" spans="1:9" ht="64.5" customHeight="1">
      <c r="A1" s="714" t="str">
        <f>'Attach 3(JV)'!A1</f>
        <v>Tender Enquiry No.:NR1/T/W-CIVIL/DOM/I00/25/03282 - SRM RFX 5002004325</v>
      </c>
      <c r="B1" s="714"/>
      <c r="C1" s="714"/>
      <c r="D1" s="714"/>
      <c r="E1" s="405" t="str">
        <f>"Attachment-13 "</f>
        <v xml:space="preserve">Attachment-13 </v>
      </c>
    </row>
    <row r="3" spans="1:9" ht="16.5">
      <c r="A3" s="718" t="str">
        <f>'Attach 3(JV)'!A3</f>
        <v>Construction of Transit Camp/Field Hostel at 765/400 kV Sikar II New Substation.</v>
      </c>
      <c r="B3" s="718"/>
      <c r="C3" s="718"/>
      <c r="D3" s="718"/>
      <c r="E3" s="718"/>
      <c r="F3" s="417"/>
      <c r="G3" s="417"/>
      <c r="H3" s="417"/>
    </row>
    <row r="4" spans="1:9" ht="20.100000000000001" customHeight="1">
      <c r="A4" s="360"/>
      <c r="H4" s="418"/>
      <c r="I4" s="419"/>
    </row>
    <row r="5" spans="1:9" ht="20.100000000000001" customHeight="1">
      <c r="A5" s="549" t="s">
        <v>0</v>
      </c>
      <c r="B5" s="549"/>
      <c r="C5" s="549"/>
      <c r="D5" s="549"/>
      <c r="E5" s="549"/>
      <c r="F5" s="83"/>
      <c r="H5" s="418"/>
      <c r="I5" s="419"/>
    </row>
    <row r="6" spans="1:9" ht="20.100000000000001" customHeight="1">
      <c r="A6" s="361"/>
      <c r="H6" s="418"/>
      <c r="I6" s="419"/>
    </row>
    <row r="7" spans="1:9" ht="20.100000000000001" customHeight="1">
      <c r="A7" s="83" t="str">
        <f>'Attach 3(JV)'!A7</f>
        <v>Bidder’s Name and Address :</v>
      </c>
      <c r="E7" s="225" t="str">
        <f>'Attach 3(JV)'!E7</f>
        <v>To:</v>
      </c>
      <c r="H7" s="418"/>
      <c r="I7" s="419"/>
    </row>
    <row r="8" spans="1:9" ht="16.5">
      <c r="A8" s="715" t="str">
        <f>'Attach 3(JV)'!A8</f>
        <v/>
      </c>
      <c r="B8" s="715"/>
      <c r="C8" s="715"/>
      <c r="D8" s="715"/>
      <c r="E8" s="410" t="str">
        <f>'Attach 4'!E8</f>
        <v>Contracts &amp; Material</v>
      </c>
      <c r="F8" s="361"/>
      <c r="H8" s="418"/>
      <c r="I8" s="419"/>
    </row>
    <row r="9" spans="1:9" ht="20.100000000000001" customHeight="1">
      <c r="A9" s="409" t="s">
        <v>353</v>
      </c>
      <c r="B9" s="717" t="str">
        <f>'Attach 3(JV)'!B9</f>
        <v/>
      </c>
      <c r="C9" s="717"/>
      <c r="D9" s="717"/>
      <c r="E9" s="410" t="str">
        <f>'Attach 4'!E9</f>
        <v>Power Grid Corporation of India Ltd.,</v>
      </c>
      <c r="H9" s="418"/>
      <c r="I9" s="419"/>
    </row>
    <row r="10" spans="1:9" ht="20.100000000000001" customHeight="1">
      <c r="A10" s="409" t="s">
        <v>354</v>
      </c>
      <c r="B10" s="717" t="str">
        <f>'Attach 3(JV)'!B10</f>
        <v/>
      </c>
      <c r="C10" s="717"/>
      <c r="D10" s="717"/>
      <c r="E10" s="410" t="str">
        <f>'Attach 4'!E10</f>
        <v>Rajasthan Projects Office</v>
      </c>
      <c r="H10" s="418"/>
      <c r="I10" s="419"/>
    </row>
    <row r="11" spans="1:9" ht="20.100000000000001" customHeight="1">
      <c r="B11" s="717" t="str">
        <f>'Attach 3(JV)'!B11</f>
        <v/>
      </c>
      <c r="C11" s="717"/>
      <c r="D11" s="717"/>
      <c r="E11" s="410" t="str">
        <f>'Attach 4'!E11</f>
        <v xml:space="preserve">4th Floor, REIL House, </v>
      </c>
      <c r="G11" s="19" t="s">
        <v>452</v>
      </c>
    </row>
    <row r="12" spans="1:9" ht="20.100000000000001" customHeight="1">
      <c r="A12" s="361"/>
      <c r="B12" s="717" t="str">
        <f>'Attach 3(JV)'!B12</f>
        <v/>
      </c>
      <c r="C12" s="717"/>
      <c r="D12" s="717"/>
      <c r="E12" s="410" t="str">
        <f>'Attach 4'!E12</f>
        <v>Shipra Path, Mansarovar, Jaipur-302020 Rajasthan</v>
      </c>
    </row>
    <row r="13" spans="1:9" ht="20.100000000000001" customHeight="1">
      <c r="A13" s="361"/>
      <c r="B13" s="410"/>
      <c r="C13" s="410"/>
      <c r="D13" s="410"/>
      <c r="E13" s="94"/>
    </row>
    <row r="14" spans="1:9" ht="20.100000000000001" customHeight="1">
      <c r="A14" s="19" t="s">
        <v>348</v>
      </c>
    </row>
    <row r="15" spans="1:9" ht="20.100000000000001" customHeight="1">
      <c r="A15" s="361"/>
    </row>
    <row r="16" spans="1:9" ht="45" customHeight="1">
      <c r="A16" s="720" t="s">
        <v>796</v>
      </c>
      <c r="B16" s="720"/>
      <c r="C16" s="720"/>
      <c r="D16" s="720"/>
      <c r="E16" s="720"/>
    </row>
    <row r="17" spans="1:5" ht="20.100000000000001" customHeight="1">
      <c r="A17" s="361"/>
    </row>
    <row r="18" spans="1:5" ht="20.100000000000001" customHeight="1">
      <c r="A18" s="446"/>
    </row>
    <row r="19" spans="1:5" ht="20.100000000000001" customHeight="1"/>
    <row r="20" spans="1:5" ht="20.100000000000001" customHeight="1">
      <c r="A20" s="446"/>
    </row>
    <row r="21" spans="1:5" ht="20.100000000000001" customHeight="1">
      <c r="A21" s="446"/>
    </row>
    <row r="22" spans="1:5" ht="20.100000000000001" customHeight="1"/>
    <row r="23" spans="1:5" ht="16.5">
      <c r="D23" s="412"/>
    </row>
    <row r="24" spans="1:5" ht="16.5">
      <c r="A24" s="413" t="s">
        <v>5</v>
      </c>
      <c r="B24" s="414">
        <f>'Names of Bidder'!D43</f>
        <v>0</v>
      </c>
      <c r="C24" s="441"/>
      <c r="D24" s="412" t="s">
        <v>3</v>
      </c>
      <c r="E24" s="415" t="str">
        <f>'Attach 3(JV)'!E23</f>
        <v/>
      </c>
    </row>
    <row r="25" spans="1:5" ht="16.5">
      <c r="A25" s="413" t="s">
        <v>6</v>
      </c>
      <c r="B25" s="414">
        <f>'Names of Bidder'!D44</f>
        <v>0</v>
      </c>
      <c r="C25" s="441"/>
      <c r="D25" s="412" t="s">
        <v>4</v>
      </c>
      <c r="E25" s="415" t="str">
        <f>'Attach 3(JV)'!E24</f>
        <v/>
      </c>
    </row>
    <row r="26" spans="1:5" ht="16.5">
      <c r="D26" s="412"/>
    </row>
    <row r="27" spans="1:5" ht="20.100000000000001" customHeight="1"/>
    <row r="28" spans="1:5" ht="20.100000000000001" customHeight="1">
      <c r="A28" s="402"/>
    </row>
    <row r="29" spans="1:5" ht="20.100000000000001" customHeight="1"/>
    <row r="30" spans="1:5" ht="20.100000000000001" customHeight="1"/>
    <row r="31" spans="1:5" ht="20.100000000000001" customHeight="1">
      <c r="A31" s="402"/>
    </row>
    <row r="32" spans="1:5" ht="20.100000000000001" customHeight="1"/>
    <row r="33" spans="1:1" ht="20.100000000000001" customHeight="1">
      <c r="A33" s="402"/>
    </row>
    <row r="34" spans="1:1" ht="20.100000000000001" customHeight="1"/>
    <row r="35" spans="1:1" ht="20.100000000000001" customHeight="1">
      <c r="A35" s="402"/>
    </row>
    <row r="36" spans="1:1" ht="20.100000000000001" customHeight="1"/>
    <row r="37" spans="1:1" ht="20.100000000000001" customHeight="1"/>
    <row r="38" spans="1:1" ht="20.100000000000001" customHeight="1"/>
    <row r="39" spans="1:1" ht="20.100000000000001" customHeight="1"/>
  </sheetData>
  <sheetProtection algorithmName="SHA-512" hashValue="TnxFJoOmlLDhfg/DkL9Mita280XtmaKLPylWlNHFY/+OH6qsGOC3CMdNM9cxxYZynGlhkguYLNMMn4O14s1K/w==" saltValue="5y6FyDT+ixi65qEoiVd3ZQ==" spinCount="100000" sheet="1" selectLockedCells="1"/>
  <customSheetViews>
    <customSheetView guid="{01303FD0-ABFB-491C-AEA5-C3729AABBDE0}" showGridLines="0">
      <selection activeCell="F16" sqref="F16"/>
      <pageMargins left="0.75" right="0.63" top="0.57999999999999996" bottom="0.6" header="0.34" footer="0.35"/>
      <pageSetup orientation="portrait" r:id="rId1"/>
      <headerFooter alignWithMargins="0">
        <oddFooter>&amp;R&amp;"Book Antiqua,Bold"&amp;8 Page &amp;P of &amp;N</oddFooter>
      </headerFooter>
    </customSheetView>
    <customSheetView guid="{DD92BFFE-CDBF-4631-B131-2F643BA44B9E}" showGridLines="0" topLeftCell="A10">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13A93EBF-985A-49FD-9FE0-DC75D238EC8C}" showPageBreaks="1" showGridLines="0" printArea="1" view="pageBreakPreview" topLeftCell="A7">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96400739-BE17-4F96-9322-CEC076E94D1E}" showGridLines="0" topLeftCell="A1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A4C1F32E-B580-4CA5-8362-DC7E76A71ECA}" showGridLines="0">
      <selection activeCell="F16" sqref="F16"/>
      <pageMargins left="0.75" right="0.63" top="0.57999999999999996" bottom="0.6" header="0.34" footer="0.35"/>
      <pageSetup orientation="portrait" r:id="rId28"/>
      <headerFooter alignWithMargins="0">
        <oddFooter>&amp;R&amp;"Book Antiqua,Bold"&amp;8 Page &amp;P of &amp;N</oddFooter>
      </headerFooter>
    </customSheetView>
    <customSheetView guid="{7416B626-7D95-4C7E-AF33-34F3D9CDEC4E}" showGridLines="0">
      <selection sqref="A1:XFD1048576"/>
      <pageMargins left="0.75" right="0.63" top="0.57999999999999996" bottom="0.6" header="0.34" footer="0.35"/>
      <pageSetup orientation="portrait" r:id="rId29"/>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sheetPr>
  <dimension ref="A1:I39"/>
  <sheetViews>
    <sheetView showGridLines="0" topLeftCell="A5" zoomScaleSheetLayoutView="100" workbookViewId="0">
      <selection activeCell="K17" sqref="K17"/>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8" width="9.140625" style="9"/>
    <col min="9" max="16384" width="9.140625" style="10"/>
  </cols>
  <sheetData>
    <row r="1" spans="1:9">
      <c r="A1" s="6" t="str">
        <f>'Attach 3(JV)'!A1</f>
        <v>Tender Enquiry No.:NR1/T/W-CIVIL/DOM/I00/25/03282 - SRM RFX 5002004325</v>
      </c>
      <c r="B1" s="7"/>
      <c r="C1" s="7"/>
      <c r="D1" s="7"/>
      <c r="E1" s="8" t="str">
        <f>"Attachment-14 "</f>
        <v xml:space="preserve">Attachment-14 </v>
      </c>
    </row>
    <row r="3" spans="1:9" ht="57" customHeight="1">
      <c r="A3" s="546" t="str">
        <f>'Attach 3(JV)'!A3</f>
        <v>Construction of Transit Camp/Field Hostel at 765/400 kV Sikar II New Substation.</v>
      </c>
      <c r="B3" s="546"/>
      <c r="C3" s="546"/>
      <c r="D3" s="546"/>
      <c r="E3" s="546"/>
      <c r="F3" s="11"/>
      <c r="G3" s="12"/>
      <c r="H3" s="11"/>
    </row>
    <row r="4" spans="1:9" ht="20.100000000000001" customHeight="1">
      <c r="A4" s="13"/>
      <c r="H4" s="15"/>
      <c r="I4" s="2"/>
    </row>
    <row r="5" spans="1:9" ht="20.100000000000001" customHeight="1">
      <c r="A5" s="547" t="s">
        <v>404</v>
      </c>
      <c r="B5" s="547"/>
      <c r="C5" s="547"/>
      <c r="D5" s="547"/>
      <c r="E5" s="547"/>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c r="A8" s="721" t="str">
        <f>'Attach 3(JV)'!A8</f>
        <v/>
      </c>
      <c r="B8" s="721"/>
      <c r="C8" s="721"/>
      <c r="D8" s="721"/>
      <c r="E8" s="351" t="s">
        <v>734</v>
      </c>
      <c r="F8" s="17"/>
      <c r="H8" s="15"/>
      <c r="I8" s="2"/>
    </row>
    <row r="9" spans="1:9" ht="20.100000000000001" customHeight="1">
      <c r="A9" s="4" t="s">
        <v>353</v>
      </c>
      <c r="B9" s="551" t="str">
        <f>'Attach 3(JV)'!B9</f>
        <v/>
      </c>
      <c r="C9" s="551"/>
      <c r="D9" s="551"/>
      <c r="E9" s="351" t="s">
        <v>355</v>
      </c>
      <c r="F9" s="14"/>
      <c r="H9" s="15"/>
      <c r="I9" s="2"/>
    </row>
    <row r="10" spans="1:9" ht="20.100000000000001" customHeight="1">
      <c r="A10" s="4" t="s">
        <v>354</v>
      </c>
      <c r="B10" s="551" t="str">
        <f>'Attach 3(JV)'!B10</f>
        <v/>
      </c>
      <c r="C10" s="551"/>
      <c r="D10" s="551"/>
      <c r="E10" s="351" t="s">
        <v>733</v>
      </c>
      <c r="F10" s="14"/>
      <c r="H10" s="15"/>
      <c r="I10" s="2"/>
    </row>
    <row r="11" spans="1:9" ht="20.100000000000001" customHeight="1">
      <c r="B11" s="551" t="str">
        <f>'Attach 3(JV)'!B11</f>
        <v/>
      </c>
      <c r="C11" s="551"/>
      <c r="D11" s="551"/>
      <c r="E11" s="357" t="s">
        <v>776</v>
      </c>
      <c r="F11" s="14"/>
    </row>
    <row r="12" spans="1:9" ht="20.100000000000001" customHeight="1">
      <c r="A12" s="17"/>
      <c r="B12" s="551" t="str">
        <f>'Attach 3(JV)'!B12</f>
        <v/>
      </c>
      <c r="C12" s="551"/>
      <c r="D12" s="551"/>
      <c r="E12" s="351" t="s">
        <v>777</v>
      </c>
      <c r="F12" s="14"/>
    </row>
    <row r="13" spans="1:9" ht="20.100000000000001" customHeight="1">
      <c r="A13" s="17"/>
      <c r="B13" s="77"/>
      <c r="C13" s="77"/>
      <c r="D13" s="77"/>
      <c r="E13" s="10"/>
    </row>
    <row r="14" spans="1:9" ht="20.100000000000001" customHeight="1">
      <c r="A14" s="14" t="s">
        <v>348</v>
      </c>
    </row>
    <row r="15" spans="1:9" ht="20.100000000000001" customHeight="1">
      <c r="A15" s="17"/>
    </row>
    <row r="16" spans="1:9" ht="45" customHeight="1">
      <c r="A16" s="773" t="s">
        <v>782</v>
      </c>
      <c r="B16" s="773"/>
      <c r="C16" s="773"/>
      <c r="D16" s="773"/>
      <c r="E16" s="773"/>
      <c r="F16" s="19"/>
      <c r="G16" s="19"/>
      <c r="H16" s="19"/>
    </row>
    <row r="17" spans="1:5" ht="20.100000000000001" customHeight="1">
      <c r="A17" s="17"/>
    </row>
    <row r="18" spans="1:5" ht="20.100000000000001" customHeight="1">
      <c r="A18" s="20"/>
    </row>
    <row r="19" spans="1:5" ht="20.100000000000001" customHeight="1"/>
    <row r="20" spans="1:5" ht="20.100000000000001" customHeight="1">
      <c r="A20" s="20"/>
    </row>
    <row r="21" spans="1:5" ht="20.100000000000001" customHeight="1">
      <c r="A21" s="20"/>
    </row>
    <row r="22" spans="1:5" ht="20.100000000000001" customHeight="1"/>
    <row r="23" spans="1:5" ht="33" customHeight="1">
      <c r="D23" s="22"/>
    </row>
    <row r="24" spans="1:5" ht="33" customHeight="1">
      <c r="A24" s="21" t="s">
        <v>5</v>
      </c>
      <c r="B24" s="38" t="e">
        <f>'Attach 3(JV)'!B23</f>
        <v>#REF!</v>
      </c>
      <c r="C24" s="24"/>
      <c r="D24" s="22" t="s">
        <v>3</v>
      </c>
      <c r="E24" s="149" t="str">
        <f>'Attach 3(JV)'!E23</f>
        <v/>
      </c>
    </row>
    <row r="25" spans="1:5" ht="33" customHeight="1">
      <c r="A25" s="21" t="s">
        <v>6</v>
      </c>
      <c r="B25" s="149" t="str">
        <f>'Attach 3(JV)'!B24</f>
        <v/>
      </c>
      <c r="C25" s="24"/>
      <c r="D25" s="22" t="s">
        <v>4</v>
      </c>
      <c r="E25" s="149" t="str">
        <f>'Attach 3(JV)'!E24</f>
        <v/>
      </c>
    </row>
    <row r="26" spans="1:5" ht="33" customHeight="1">
      <c r="D26" s="22"/>
    </row>
    <row r="27" spans="1:5" ht="20.100000000000001" customHeight="1"/>
    <row r="28" spans="1:5" ht="20.100000000000001" customHeight="1">
      <c r="A28" s="23"/>
    </row>
    <row r="29" spans="1:5" ht="20.100000000000001" customHeight="1"/>
    <row r="30" spans="1:5" ht="20.100000000000001" customHeight="1"/>
    <row r="31" spans="1:5" ht="20.100000000000001" customHeight="1">
      <c r="A31" s="23"/>
    </row>
    <row r="32" spans="1:5" ht="20.100000000000001" customHeight="1"/>
    <row r="33" spans="1:1" ht="20.100000000000001" customHeight="1">
      <c r="A33" s="23"/>
    </row>
    <row r="34" spans="1:1" ht="20.100000000000001" customHeight="1"/>
    <row r="35" spans="1:1" ht="20.100000000000001" customHeight="1">
      <c r="A35" s="23"/>
    </row>
    <row r="36" spans="1:1" ht="20.100000000000001" customHeight="1"/>
    <row r="37" spans="1:1" ht="20.100000000000001" customHeight="1"/>
    <row r="38" spans="1:1" ht="20.100000000000001" customHeight="1"/>
    <row r="39" spans="1:1" ht="20.100000000000001" customHeight="1"/>
  </sheetData>
  <sheetProtection password="CC3D" sheet="1" objects="1" scenarios="1" selectLockedCells="1"/>
  <customSheetViews>
    <customSheetView guid="{01303FD0-ABFB-491C-AEA5-C3729AABBDE0}" showGridLines="0">
      <selection activeCell="K17" sqref="K17"/>
      <pageMargins left="0.75" right="0.63" top="0.57999999999999996" bottom="0.6" header="0.34" footer="0.35"/>
      <pageSetup scale="99" orientation="portrait" r:id="rId1"/>
      <headerFooter alignWithMargins="0">
        <oddFooter>&amp;R&amp;"Book Antiqua,Bold"&amp;8 Page &amp;P of &amp;N</oddFooter>
      </headerFooter>
    </customSheetView>
    <customSheetView guid="{DD92BFFE-CDBF-4631-B131-2F643BA44B9E}" showGridLines="0">
      <selection activeCell="A17" sqref="A17"/>
      <pageMargins left="0.75" right="0.63" top="0.57999999999999996" bottom="0.6" header="0.34" footer="0.35"/>
      <pageSetup scale="99"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3"/>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4"/>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5"/>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16"/>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17"/>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18"/>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19"/>
      <headerFooter alignWithMargins="0">
        <oddFooter>&amp;R&amp;"Book Antiqua,Bold"&amp;8 Page &amp;P of &amp;N</oddFooter>
      </headerFooter>
    </customSheetView>
    <customSheetView guid="{13A93EBF-985A-49FD-9FE0-DC75D238EC8C}" showPageBreaks="1" showGridLines="0" printArea="1" view="pageBreakPreview" topLeftCell="A7">
      <selection activeCell="A17" sqref="A17"/>
      <pageMargins left="0.75" right="0.63" top="0.57999999999999996" bottom="0.6" header="0.34" footer="0.35"/>
      <pageSetup scale="99" orientation="portrait" r:id="rId20"/>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75" right="0.63" top="0.57999999999999996" bottom="0.6" header="0.34" footer="0.35"/>
      <pageSetup scale="99" orientation="portrait" r:id="rId21"/>
      <headerFooter alignWithMargins="0">
        <oddFooter>&amp;R&amp;"Book Antiqua,Bold"&amp;8 Page &amp;P of &amp;N</oddFooter>
      </headerFooter>
    </customSheetView>
    <customSheetView guid="{96400739-BE17-4F96-9322-CEC076E94D1E}" showGridLines="0">
      <selection activeCell="A17" sqref="A17"/>
      <pageMargins left="0.75" right="0.63" top="0.57999999999999996" bottom="0.6" header="0.34" footer="0.35"/>
      <pageSetup scale="99" orientation="portrait" r:id="rId22"/>
      <headerFooter alignWithMargins="0">
        <oddFooter>&amp;R&amp;"Book Antiqua,Bold"&amp;8 Page &amp;P of &amp;N</oddFooter>
      </headerFooter>
    </customSheetView>
    <customSheetView guid="{A4C1F32E-B580-4CA5-8362-DC7E76A71ECA}" showGridLines="0">
      <selection activeCell="K17" sqref="K17"/>
      <pageMargins left="0.75" right="0.63" top="0.57999999999999996" bottom="0.6" header="0.34" footer="0.35"/>
      <pageSetup scale="99" orientation="portrait" r:id="rId23"/>
      <headerFooter alignWithMargins="0">
        <oddFooter>&amp;R&amp;"Book Antiqua,Bold"&amp;8 Page &amp;P of &amp;N</oddFooter>
      </headerFooter>
    </customSheetView>
    <customSheetView guid="{7416B626-7D95-4C7E-AF33-34F3D9CDEC4E}" showGridLines="0" state="hidden" topLeftCell="A5">
      <selection activeCell="K17" sqref="K17"/>
      <pageMargins left="0.75" right="0.63" top="0.57999999999999996" bottom="0.6" header="0.34" footer="0.35"/>
      <pageSetup scale="99" orientation="portrait" r:id="rId2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1">
    <tabColor indexed="14"/>
  </sheetPr>
  <dimension ref="A1:J235"/>
  <sheetViews>
    <sheetView showGridLines="0" topLeftCell="A19" zoomScaleSheetLayoutView="120" workbookViewId="0">
      <selection activeCell="H113" sqref="H113"/>
    </sheetView>
  </sheetViews>
  <sheetFormatPr defaultColWidth="9.140625" defaultRowHeight="13.5"/>
  <cols>
    <col min="1" max="1" width="10" style="10" customWidth="1"/>
    <col min="2" max="2" width="10.7109375" style="10" customWidth="1"/>
    <col min="3" max="3" width="10.85546875" style="10" customWidth="1"/>
    <col min="4" max="9" width="10.7109375" style="10" customWidth="1"/>
    <col min="10" max="16384" width="9.140625" style="10"/>
  </cols>
  <sheetData>
    <row r="1" spans="1:9" s="159" customFormat="1" ht="32.1" customHeight="1">
      <c r="A1" s="774" t="s">
        <v>461</v>
      </c>
      <c r="B1" s="775"/>
      <c r="C1" s="775"/>
      <c r="D1" s="775"/>
      <c r="E1" s="775"/>
      <c r="F1" s="775"/>
      <c r="G1" s="775"/>
      <c r="H1" s="775"/>
      <c r="I1" s="776"/>
    </row>
    <row r="2" spans="1:9" s="159" customFormat="1" ht="32.1" customHeight="1">
      <c r="A2" s="156" t="s">
        <v>462</v>
      </c>
      <c r="B2" s="777" t="s">
        <v>463</v>
      </c>
      <c r="C2" s="777"/>
      <c r="D2" s="777"/>
      <c r="E2" s="777"/>
      <c r="F2" s="777"/>
      <c r="G2" s="777"/>
      <c r="H2" s="777"/>
      <c r="I2" s="778"/>
    </row>
    <row r="3" spans="1:9" s="159" customFormat="1" ht="32.1" customHeight="1">
      <c r="A3" s="156" t="s">
        <v>464</v>
      </c>
      <c r="B3" s="777" t="s">
        <v>465</v>
      </c>
      <c r="C3" s="777"/>
      <c r="D3" s="777"/>
      <c r="E3" s="777"/>
      <c r="F3" s="777"/>
      <c r="G3" s="777"/>
      <c r="H3" s="777"/>
      <c r="I3" s="778"/>
    </row>
    <row r="4" spans="1:9" s="159" customFormat="1" ht="32.1" customHeight="1">
      <c r="A4" s="156" t="s">
        <v>466</v>
      </c>
      <c r="B4" s="777" t="s">
        <v>467</v>
      </c>
      <c r="C4" s="777"/>
      <c r="D4" s="777"/>
      <c r="E4" s="777"/>
      <c r="F4" s="777"/>
      <c r="G4" s="777"/>
      <c r="H4" s="777"/>
      <c r="I4" s="778"/>
    </row>
    <row r="5" spans="1:9" s="159" customFormat="1" ht="32.1" customHeight="1">
      <c r="A5" s="156" t="s">
        <v>468</v>
      </c>
      <c r="B5" s="777" t="s">
        <v>469</v>
      </c>
      <c r="C5" s="777"/>
      <c r="D5" s="777"/>
      <c r="E5" s="777"/>
      <c r="F5" s="777"/>
      <c r="G5" s="777"/>
      <c r="H5" s="777"/>
      <c r="I5" s="778"/>
    </row>
    <row r="6" spans="1:9" s="159" customFormat="1" ht="32.1" customHeight="1">
      <c r="A6" s="157" t="s">
        <v>470</v>
      </c>
      <c r="B6" s="779" t="s">
        <v>471</v>
      </c>
      <c r="C6" s="779"/>
      <c r="D6" s="779"/>
      <c r="E6" s="779"/>
      <c r="F6" s="779"/>
      <c r="G6" s="779"/>
      <c r="H6" s="779"/>
      <c r="I6" s="780"/>
    </row>
    <row r="7" spans="1:9" s="159" customFormat="1" ht="32.1" customHeight="1">
      <c r="A7" s="158"/>
      <c r="C7" s="158"/>
      <c r="D7" s="158"/>
      <c r="E7" s="158"/>
      <c r="F7" s="158"/>
      <c r="G7" s="158"/>
      <c r="H7" s="158"/>
      <c r="I7" s="158"/>
    </row>
    <row r="28" spans="1:10">
      <c r="A28" s="37"/>
      <c r="B28" s="37"/>
      <c r="C28" s="37"/>
      <c r="D28" s="37"/>
      <c r="E28" s="37"/>
      <c r="F28" s="37"/>
      <c r="G28" s="37"/>
      <c r="H28" s="37"/>
      <c r="I28" s="37"/>
      <c r="J28" s="37"/>
    </row>
    <row r="29" spans="1:10">
      <c r="A29" s="37"/>
      <c r="B29" s="37"/>
      <c r="C29" s="37"/>
      <c r="D29" s="37"/>
      <c r="E29" s="37"/>
      <c r="F29" s="37"/>
      <c r="G29" s="37"/>
      <c r="H29" s="37"/>
      <c r="I29" s="37"/>
      <c r="J29" s="37"/>
    </row>
    <row r="30" spans="1:10">
      <c r="A30" s="37"/>
      <c r="B30" s="37"/>
      <c r="C30" s="37"/>
      <c r="D30" s="37"/>
      <c r="E30" s="37"/>
      <c r="F30" s="37"/>
      <c r="G30" s="37"/>
      <c r="H30" s="37"/>
      <c r="I30" s="37"/>
      <c r="J30" s="37"/>
    </row>
    <row r="31" spans="1:10" ht="18.75">
      <c r="A31" s="785" t="s">
        <v>393</v>
      </c>
      <c r="B31" s="785"/>
      <c r="C31" s="785"/>
      <c r="D31" s="785"/>
      <c r="E31" s="785"/>
      <c r="F31" s="785"/>
      <c r="G31" s="785"/>
      <c r="H31" s="785"/>
      <c r="I31" s="785"/>
      <c r="J31" s="37"/>
    </row>
    <row r="32" spans="1:10" ht="15.75">
      <c r="A32" s="781" t="s">
        <v>394</v>
      </c>
      <c r="B32" s="781"/>
      <c r="C32" s="781"/>
      <c r="D32" s="781"/>
      <c r="E32" s="781"/>
      <c r="F32" s="781"/>
      <c r="G32" s="781"/>
      <c r="H32" s="781"/>
      <c r="I32" s="781"/>
      <c r="J32" s="37"/>
    </row>
    <row r="33" spans="1:10" ht="18.75">
      <c r="A33" s="784" t="s">
        <v>395</v>
      </c>
      <c r="B33" s="784"/>
      <c r="C33" s="784"/>
      <c r="D33" s="784"/>
      <c r="E33" s="784"/>
      <c r="F33" s="784"/>
      <c r="G33" s="784"/>
      <c r="H33" s="784"/>
      <c r="I33" s="784"/>
      <c r="J33" s="37"/>
    </row>
    <row r="34" spans="1:10" ht="36" customHeight="1">
      <c r="A34" s="786" t="s">
        <v>396</v>
      </c>
      <c r="B34" s="786"/>
      <c r="C34" s="786"/>
      <c r="D34" s="786"/>
      <c r="E34" s="786"/>
      <c r="F34" s="786"/>
      <c r="G34" s="786"/>
      <c r="H34" s="786"/>
      <c r="I34" s="786"/>
      <c r="J34" s="37"/>
    </row>
    <row r="35" spans="1:10" ht="18.75">
      <c r="A35" s="784" t="s">
        <v>397</v>
      </c>
      <c r="B35" s="784"/>
      <c r="C35" s="784"/>
      <c r="D35" s="784"/>
      <c r="E35" s="784"/>
      <c r="F35" s="784"/>
      <c r="G35" s="784"/>
      <c r="H35" s="784"/>
      <c r="I35" s="784"/>
      <c r="J35" s="37"/>
    </row>
    <row r="36" spans="1:10" ht="15.75">
      <c r="A36" s="781" t="s">
        <v>398</v>
      </c>
      <c r="B36" s="781"/>
      <c r="C36" s="781"/>
      <c r="D36" s="781"/>
      <c r="E36" s="781"/>
      <c r="F36" s="781"/>
      <c r="G36" s="781"/>
      <c r="H36" s="781"/>
      <c r="I36" s="781"/>
      <c r="J36" s="37"/>
    </row>
    <row r="37" spans="1:10" ht="15.75">
      <c r="A37" s="781">
        <f>'Names of Bidder'!D15</f>
        <v>0</v>
      </c>
      <c r="B37" s="781"/>
      <c r="C37" s="781"/>
      <c r="D37" s="781"/>
      <c r="E37" s="781"/>
      <c r="F37" s="781"/>
      <c r="G37" s="781"/>
      <c r="H37" s="781"/>
      <c r="I37" s="781"/>
      <c r="J37" s="37"/>
    </row>
    <row r="38" spans="1:10" ht="36.75" customHeight="1">
      <c r="A38" s="783" t="str">
        <f>" having its Registered Office at " &amp; 'Names of Bidder'!D16 &amp; " " &amp; 'Names of Bidder'!D17 &amp; " " &amp; 'Names of Bidder'!D18</f>
        <v xml:space="preserve"> having its Registered Office at   </v>
      </c>
      <c r="B38" s="783"/>
      <c r="C38" s="783"/>
      <c r="D38" s="783"/>
      <c r="E38" s="783"/>
      <c r="F38" s="783"/>
      <c r="G38" s="783"/>
      <c r="H38" s="783"/>
      <c r="I38" s="783"/>
      <c r="J38" s="37"/>
    </row>
    <row r="39" spans="1:10" ht="15.75">
      <c r="A39" s="781" t="str">
        <f>IF('Names of Bidder'!D11 = "Sole Bidder", " ", " and ")</f>
        <v xml:space="preserve"> </v>
      </c>
      <c r="B39" s="781"/>
      <c r="C39" s="781"/>
      <c r="D39" s="781"/>
      <c r="E39" s="781"/>
      <c r="F39" s="781"/>
      <c r="G39" s="781"/>
      <c r="H39" s="781"/>
      <c r="I39" s="781"/>
      <c r="J39" s="37"/>
    </row>
    <row r="40" spans="1:10" ht="17.25" customHeight="1">
      <c r="A40" s="783" t="str">
        <f>IF('Names of Bidder'!D11= "Sole Bidder", "", IF('Names of Bidder'!D12=1,'Names of Bidder'!D26,IF('Names of Bidder'!D12="2 or More",'Names of Bidder'!D26&amp;" &amp; "&amp;'Names of Bidder'!D31,"")))</f>
        <v/>
      </c>
      <c r="B40" s="783"/>
      <c r="C40" s="783"/>
      <c r="D40" s="783"/>
      <c r="E40" s="783"/>
      <c r="F40" s="783"/>
      <c r="G40" s="783"/>
      <c r="H40" s="783"/>
      <c r="I40" s="783"/>
      <c r="J40" s="37"/>
    </row>
    <row r="41" spans="1:10" ht="39" customHeight="1">
      <c r="A41" s="783" t="str">
        <f>IF('Names of Bidder'!D11= "Sole Bidder", "", "having its Registered Office at "&amp;IF('Names of Bidder'!D12=1,'Names of Bidder'!D27&amp;" "&amp;'Names of Bidder'!D28&amp;" "&amp;'Names of Bidder'!D29,IF('Names of Bidder'!D12="2 or More",'Names of Bidder'!D27&amp;" &amp; "&amp;'Names of Bidder'!D28&amp;" "&amp;'Names of Bidder'!D29&amp;" and " &amp; 'Names of Bidder'!D32&amp;" &amp; "&amp;'Names of Bidder'!D33&amp;" "&amp;'Names of Bidder'!D34 &amp;IF('Names of Bidder'!D12="2 or More"," respectively",""))))</f>
        <v/>
      </c>
      <c r="B41" s="783"/>
      <c r="C41" s="783"/>
      <c r="D41" s="783"/>
      <c r="E41" s="783"/>
      <c r="F41" s="783"/>
      <c r="G41" s="783"/>
      <c r="H41" s="783"/>
      <c r="I41" s="783"/>
      <c r="J41" s="37"/>
    </row>
    <row r="42" spans="1:10" ht="15.75">
      <c r="A42" s="781" t="s">
        <v>399</v>
      </c>
      <c r="B42" s="781"/>
      <c r="C42" s="781"/>
      <c r="D42" s="781"/>
      <c r="E42" s="781"/>
      <c r="F42" s="781"/>
      <c r="G42" s="781"/>
      <c r="H42" s="781"/>
      <c r="I42" s="781"/>
      <c r="J42" s="37"/>
    </row>
    <row r="43" spans="1:10" ht="18.75">
      <c r="A43" s="784" t="s">
        <v>400</v>
      </c>
      <c r="B43" s="784"/>
      <c r="C43" s="784"/>
      <c r="D43" s="784"/>
      <c r="E43" s="784"/>
      <c r="F43" s="784"/>
      <c r="G43" s="784"/>
      <c r="H43" s="784"/>
      <c r="I43" s="784"/>
      <c r="J43" s="37"/>
    </row>
    <row r="44" spans="1:10" ht="18.75">
      <c r="A44" s="784" t="s">
        <v>401</v>
      </c>
      <c r="B44" s="784"/>
      <c r="C44" s="784"/>
      <c r="D44" s="784"/>
      <c r="E44" s="784"/>
      <c r="F44" s="784"/>
      <c r="G44" s="784"/>
      <c r="H44" s="784"/>
      <c r="I44" s="784"/>
      <c r="J44" s="37"/>
    </row>
    <row r="45" spans="1:10" ht="91.5" customHeight="1">
      <c r="A45" s="782" t="str">
        <f>"POWERGRID intends to award, under laid-down organisational procedures, contract(s) for " &amp; Basic!B1</f>
        <v>POWERGRID intends to award, under laid-down organisational procedures, contract(s) for Construction of Transit Camp/Field Hostel at 765/400 kV Sikar II New Substation.</v>
      </c>
      <c r="B45" s="782"/>
      <c r="C45" s="782"/>
      <c r="D45" s="782"/>
      <c r="E45" s="782"/>
      <c r="F45" s="782"/>
      <c r="G45" s="782"/>
      <c r="H45" s="782"/>
      <c r="I45" s="782"/>
      <c r="J45" s="37"/>
    </row>
    <row r="46" spans="1:10" ht="16.5" customHeight="1">
      <c r="A46" s="135"/>
      <c r="B46" s="137"/>
      <c r="C46" s="137"/>
      <c r="D46" s="137"/>
      <c r="E46" s="137"/>
      <c r="F46" s="135"/>
      <c r="G46" s="137"/>
      <c r="H46" s="137"/>
      <c r="I46" s="137"/>
      <c r="J46" s="37"/>
    </row>
    <row r="47" spans="1:10" ht="21" customHeight="1">
      <c r="A47" s="719" t="s">
        <v>402</v>
      </c>
      <c r="B47" s="719"/>
      <c r="C47" s="719"/>
      <c r="D47" s="719"/>
      <c r="E47" s="788" t="s">
        <v>402</v>
      </c>
      <c r="F47" s="788"/>
      <c r="G47" s="788"/>
      <c r="H47" s="788"/>
      <c r="I47" s="788"/>
      <c r="J47" s="37"/>
    </row>
    <row r="48" spans="1:10" ht="33" customHeight="1">
      <c r="A48" s="789" t="s">
        <v>473</v>
      </c>
      <c r="B48" s="789"/>
      <c r="C48" s="789"/>
      <c r="D48" s="789"/>
      <c r="E48" s="790" t="str">
        <f>"(For &amp; On behalf of "&amp;'Attach-3 (QR)'!A8</f>
        <v xml:space="preserve">(For &amp; On behalf of </v>
      </c>
      <c r="F48" s="790"/>
      <c r="G48" s="790"/>
      <c r="H48" s="790"/>
      <c r="I48" s="790"/>
      <c r="J48" s="37"/>
    </row>
    <row r="49" spans="1:10" ht="31.5" customHeight="1">
      <c r="A49" s="138" t="s">
        <v>404</v>
      </c>
      <c r="B49" s="138"/>
      <c r="C49" s="138"/>
      <c r="D49" s="138"/>
      <c r="E49" s="138"/>
      <c r="F49" s="138"/>
      <c r="G49" s="138"/>
      <c r="H49" s="138"/>
      <c r="I49" s="139" t="s">
        <v>405</v>
      </c>
      <c r="J49" s="37"/>
    </row>
    <row r="50" spans="1:10" ht="89.25" customHeight="1">
      <c r="A50" s="782" t="str">
        <f>Basic!B1&amp;" Package and Specification Number "&amp;Basic!B3</f>
        <v>Construction of Transit Camp/Field Hostel at 765/400 kV Sikar II New Substation. Package and Specification Number NR1/T/W-CIVIL/DOM/I00/25/03282 - SRM RFX 5002004325</v>
      </c>
      <c r="B50" s="782"/>
      <c r="C50" s="782"/>
      <c r="D50" s="782"/>
      <c r="E50" s="782"/>
      <c r="F50" s="782"/>
      <c r="G50" s="782"/>
      <c r="H50" s="782"/>
      <c r="I50" s="782"/>
    </row>
    <row r="51" spans="1:10" ht="6" customHeight="1">
      <c r="A51" s="136"/>
      <c r="B51" s="136"/>
      <c r="C51" s="136"/>
      <c r="D51" s="136"/>
      <c r="E51" s="136"/>
      <c r="F51" s="136"/>
      <c r="G51" s="136"/>
      <c r="H51" s="136"/>
      <c r="I51" s="136"/>
    </row>
    <row r="52" spans="1:10" ht="57.75" customHeight="1">
      <c r="A52" s="791" t="s">
        <v>712</v>
      </c>
      <c r="B52" s="791"/>
      <c r="C52" s="791"/>
      <c r="D52" s="791"/>
      <c r="E52" s="791"/>
      <c r="F52" s="791"/>
      <c r="G52" s="791"/>
      <c r="H52" s="791"/>
      <c r="I52" s="791"/>
    </row>
    <row r="53" spans="1:10" ht="6.75" customHeight="1">
      <c r="A53" s="322"/>
      <c r="B53" s="322"/>
      <c r="C53" s="322"/>
      <c r="D53" s="322"/>
      <c r="E53" s="322"/>
      <c r="F53" s="322"/>
      <c r="G53" s="322"/>
      <c r="H53" s="322"/>
      <c r="I53" s="322"/>
    </row>
    <row r="54" spans="1:10" ht="35.25" customHeight="1">
      <c r="A54" s="782" t="s">
        <v>406</v>
      </c>
      <c r="B54" s="782"/>
      <c r="C54" s="782"/>
      <c r="D54" s="782"/>
      <c r="E54" s="782"/>
      <c r="F54" s="782"/>
      <c r="G54" s="782"/>
      <c r="H54" s="782"/>
      <c r="I54" s="782"/>
    </row>
    <row r="55" spans="1:10" ht="8.1" customHeight="1">
      <c r="A55" s="140"/>
      <c r="B55" s="94"/>
      <c r="C55" s="94"/>
      <c r="D55" s="94"/>
      <c r="E55" s="94"/>
      <c r="F55" s="94"/>
      <c r="G55" s="94"/>
      <c r="H55" s="94"/>
      <c r="I55" s="94"/>
    </row>
    <row r="56" spans="1:10" ht="15.75">
      <c r="A56" s="792" t="s">
        <v>672</v>
      </c>
      <c r="B56" s="792"/>
      <c r="C56" s="792"/>
      <c r="D56" s="792"/>
      <c r="E56" s="792"/>
      <c r="F56" s="792"/>
      <c r="G56" s="792"/>
      <c r="H56" s="792"/>
      <c r="I56" s="792"/>
    </row>
    <row r="57" spans="1:10" ht="8.1" customHeight="1">
      <c r="A57" s="140"/>
      <c r="B57" s="94"/>
      <c r="C57" s="94"/>
      <c r="D57" s="94"/>
      <c r="E57" s="94"/>
      <c r="F57" s="94"/>
      <c r="G57" s="94"/>
      <c r="H57" s="94"/>
      <c r="I57" s="94"/>
    </row>
    <row r="58" spans="1:10" ht="16.5">
      <c r="A58" s="787" t="s">
        <v>407</v>
      </c>
      <c r="B58" s="787"/>
      <c r="C58" s="787"/>
      <c r="D58" s="787"/>
      <c r="E58" s="787"/>
      <c r="F58" s="787"/>
      <c r="G58" s="787"/>
      <c r="H58" s="787"/>
      <c r="I58" s="787"/>
    </row>
    <row r="59" spans="1:10" ht="8.1" customHeight="1">
      <c r="A59" s="141"/>
      <c r="B59" s="94"/>
      <c r="C59" s="94"/>
      <c r="D59" s="94"/>
      <c r="E59" s="94"/>
      <c r="F59" s="94"/>
      <c r="G59" s="94"/>
      <c r="H59" s="94"/>
      <c r="I59" s="94"/>
    </row>
    <row r="60" spans="1:10" ht="37.5" customHeight="1">
      <c r="A60" s="142" t="s">
        <v>408</v>
      </c>
      <c r="B60" s="719" t="s">
        <v>673</v>
      </c>
      <c r="C60" s="719"/>
      <c r="D60" s="719"/>
      <c r="E60" s="719"/>
      <c r="F60" s="719"/>
      <c r="G60" s="719"/>
      <c r="H60" s="719"/>
      <c r="I60" s="719"/>
    </row>
    <row r="61" spans="1:10" ht="8.1" customHeight="1">
      <c r="A61" s="140"/>
      <c r="B61" s="94"/>
      <c r="C61" s="94"/>
      <c r="D61" s="94"/>
      <c r="E61" s="94"/>
      <c r="F61" s="94"/>
      <c r="G61" s="94"/>
      <c r="H61" s="94"/>
      <c r="I61" s="94"/>
    </row>
    <row r="62" spans="1:10" ht="72" customHeight="1">
      <c r="A62" s="94"/>
      <c r="B62" s="142" t="s">
        <v>361</v>
      </c>
      <c r="C62" s="719" t="s">
        <v>674</v>
      </c>
      <c r="D62" s="719"/>
      <c r="E62" s="719"/>
      <c r="F62" s="719"/>
      <c r="G62" s="719"/>
      <c r="H62" s="719"/>
      <c r="I62" s="719"/>
    </row>
    <row r="63" spans="1:10" ht="8.1" customHeight="1">
      <c r="A63" s="94"/>
      <c r="B63" s="142"/>
      <c r="C63" s="135"/>
      <c r="D63" s="135"/>
      <c r="E63" s="135"/>
      <c r="F63" s="135"/>
      <c r="G63" s="135"/>
      <c r="H63" s="135"/>
      <c r="I63" s="135"/>
    </row>
    <row r="64" spans="1:10" ht="96.75" customHeight="1">
      <c r="A64" s="94"/>
      <c r="B64" s="142" t="s">
        <v>362</v>
      </c>
      <c r="C64" s="719" t="s">
        <v>675</v>
      </c>
      <c r="D64" s="719"/>
      <c r="E64" s="719"/>
      <c r="F64" s="719"/>
      <c r="G64" s="719"/>
      <c r="H64" s="719"/>
      <c r="I64" s="719"/>
    </row>
    <row r="65" spans="1:10" ht="8.1" customHeight="1">
      <c r="A65" s="94"/>
      <c r="B65" s="142"/>
      <c r="C65" s="135"/>
      <c r="D65" s="135"/>
      <c r="E65" s="135"/>
      <c r="F65" s="135"/>
      <c r="G65" s="135"/>
      <c r="H65" s="135"/>
      <c r="I65" s="135"/>
    </row>
    <row r="66" spans="1:10" ht="50.25" customHeight="1">
      <c r="A66" s="94"/>
      <c r="B66" s="142" t="s">
        <v>363</v>
      </c>
      <c r="C66" s="719" t="s">
        <v>677</v>
      </c>
      <c r="D66" s="719"/>
      <c r="E66" s="719"/>
      <c r="F66" s="719"/>
      <c r="G66" s="719"/>
      <c r="H66" s="719"/>
      <c r="I66" s="719"/>
    </row>
    <row r="67" spans="1:10" ht="8.1" customHeight="1">
      <c r="A67" s="94"/>
      <c r="B67" s="142"/>
      <c r="C67" s="135"/>
      <c r="D67" s="135"/>
      <c r="E67" s="135"/>
      <c r="F67" s="135"/>
      <c r="G67" s="135"/>
      <c r="H67" s="135"/>
      <c r="I67" s="135"/>
    </row>
    <row r="68" spans="1:10" ht="82.5" customHeight="1">
      <c r="A68" s="142" t="s">
        <v>412</v>
      </c>
      <c r="B68" s="719" t="s">
        <v>678</v>
      </c>
      <c r="C68" s="719"/>
      <c r="D68" s="719"/>
      <c r="E68" s="719"/>
      <c r="F68" s="719"/>
      <c r="G68" s="719"/>
      <c r="H68" s="719"/>
      <c r="I68" s="719"/>
    </row>
    <row r="69" spans="1:10" ht="8.1" customHeight="1">
      <c r="A69" s="94"/>
      <c r="B69" s="142"/>
      <c r="C69" s="135"/>
      <c r="D69" s="135"/>
      <c r="E69" s="135"/>
      <c r="F69" s="135"/>
      <c r="G69" s="135"/>
      <c r="H69" s="135"/>
      <c r="I69" s="135"/>
    </row>
    <row r="70" spans="1:10" ht="16.5">
      <c r="A70" s="787" t="s">
        <v>413</v>
      </c>
      <c r="B70" s="787"/>
      <c r="C70" s="787"/>
      <c r="D70" s="787"/>
      <c r="E70" s="787"/>
      <c r="F70" s="787"/>
      <c r="G70" s="787"/>
      <c r="H70" s="787"/>
      <c r="I70" s="787"/>
    </row>
    <row r="71" spans="1:10" ht="8.1" customHeight="1">
      <c r="A71" s="94"/>
      <c r="B71" s="142"/>
      <c r="C71" s="135"/>
      <c r="D71" s="135"/>
      <c r="E71" s="135"/>
      <c r="F71" s="135"/>
      <c r="G71" s="135"/>
      <c r="H71" s="135"/>
      <c r="I71" s="135"/>
    </row>
    <row r="72" spans="1:10" ht="49.5" customHeight="1">
      <c r="A72" s="142" t="s">
        <v>408</v>
      </c>
      <c r="B72" s="719" t="s">
        <v>679</v>
      </c>
      <c r="C72" s="719"/>
      <c r="D72" s="719"/>
      <c r="E72" s="719"/>
      <c r="F72" s="719"/>
      <c r="G72" s="719"/>
      <c r="H72" s="719"/>
      <c r="I72" s="719"/>
    </row>
    <row r="73" spans="1:10" ht="41.25" customHeight="1">
      <c r="A73" s="135"/>
      <c r="B73" s="138"/>
      <c r="C73" s="138"/>
      <c r="D73" s="138"/>
      <c r="E73" s="138"/>
      <c r="F73" s="135"/>
      <c r="G73" s="138"/>
      <c r="H73" s="138"/>
      <c r="I73" s="138"/>
      <c r="J73" s="37"/>
    </row>
    <row r="74" spans="1:10" ht="21" customHeight="1">
      <c r="A74" s="719" t="s">
        <v>402</v>
      </c>
      <c r="B74" s="719"/>
      <c r="C74" s="719"/>
      <c r="D74" s="719"/>
      <c r="E74" s="788" t="s">
        <v>402</v>
      </c>
      <c r="F74" s="788"/>
      <c r="G74" s="788"/>
      <c r="H74" s="788"/>
      <c r="I74" s="788"/>
      <c r="J74" s="37"/>
    </row>
    <row r="75" spans="1:10" ht="33" customHeight="1">
      <c r="A75" s="789" t="s">
        <v>403</v>
      </c>
      <c r="B75" s="789"/>
      <c r="C75" s="789"/>
      <c r="D75" s="789"/>
      <c r="E75" s="790" t="str">
        <f>E48</f>
        <v xml:space="preserve">(For &amp; On behalf of </v>
      </c>
      <c r="F75" s="790"/>
      <c r="G75" s="790"/>
      <c r="H75" s="790"/>
      <c r="I75" s="790"/>
      <c r="J75" s="37"/>
    </row>
    <row r="76" spans="1:10" ht="15.75">
      <c r="A76" s="138" t="s">
        <v>404</v>
      </c>
      <c r="B76" s="138"/>
      <c r="C76" s="138"/>
      <c r="D76" s="138"/>
      <c r="E76" s="138"/>
      <c r="F76" s="138"/>
      <c r="G76" s="138"/>
      <c r="H76" s="138"/>
      <c r="I76" s="139" t="s">
        <v>414</v>
      </c>
      <c r="J76" s="37"/>
    </row>
    <row r="77" spans="1:10" ht="120.75" customHeight="1">
      <c r="A77" s="94"/>
      <c r="B77" s="142" t="s">
        <v>361</v>
      </c>
      <c r="C77" s="719" t="s">
        <v>680</v>
      </c>
      <c r="D77" s="719"/>
      <c r="E77" s="719"/>
      <c r="F77" s="719"/>
      <c r="G77" s="719"/>
      <c r="H77" s="719"/>
      <c r="I77" s="719"/>
    </row>
    <row r="78" spans="1:10" ht="9.9499999999999993" customHeight="1">
      <c r="A78" s="94"/>
      <c r="B78" s="78"/>
      <c r="C78" s="140"/>
      <c r="D78" s="140"/>
      <c r="E78" s="140"/>
      <c r="F78" s="140"/>
      <c r="G78" s="140"/>
      <c r="H78" s="140"/>
      <c r="I78" s="140"/>
    </row>
    <row r="79" spans="1:10" ht="101.25" customHeight="1">
      <c r="A79" s="94"/>
      <c r="B79" s="142" t="s">
        <v>362</v>
      </c>
      <c r="C79" s="719" t="s">
        <v>681</v>
      </c>
      <c r="D79" s="719"/>
      <c r="E79" s="719"/>
      <c r="F79" s="719"/>
      <c r="G79" s="719"/>
      <c r="H79" s="719"/>
      <c r="I79" s="719"/>
    </row>
    <row r="80" spans="1:10" ht="9.9499999999999993" customHeight="1">
      <c r="A80" s="94"/>
      <c r="B80" s="142"/>
      <c r="C80" s="143"/>
      <c r="D80" s="143"/>
      <c r="E80" s="143"/>
      <c r="F80" s="143"/>
      <c r="G80" s="143"/>
      <c r="H80" s="143"/>
      <c r="I80" s="143"/>
    </row>
    <row r="81" spans="1:10" ht="69" customHeight="1">
      <c r="A81" s="94"/>
      <c r="B81" s="142" t="s">
        <v>676</v>
      </c>
      <c r="C81" s="719" t="s">
        <v>682</v>
      </c>
      <c r="D81" s="719"/>
      <c r="E81" s="719"/>
      <c r="F81" s="719"/>
      <c r="G81" s="719"/>
      <c r="H81" s="719"/>
      <c r="I81" s="719"/>
    </row>
    <row r="82" spans="1:10" ht="9.9499999999999993" customHeight="1">
      <c r="A82" s="94"/>
      <c r="B82" s="142"/>
      <c r="C82" s="143"/>
      <c r="D82" s="143"/>
      <c r="E82" s="143"/>
      <c r="F82" s="143"/>
      <c r="G82" s="143"/>
      <c r="H82" s="143"/>
      <c r="I82" s="143"/>
    </row>
    <row r="83" spans="1:10" ht="100.5" customHeight="1">
      <c r="A83" s="94"/>
      <c r="B83" s="142" t="s">
        <v>364</v>
      </c>
      <c r="C83" s="719" t="s">
        <v>416</v>
      </c>
      <c r="D83" s="719"/>
      <c r="E83" s="719"/>
      <c r="F83" s="719"/>
      <c r="G83" s="719"/>
      <c r="H83" s="719"/>
      <c r="I83" s="719"/>
    </row>
    <row r="84" spans="1:10" ht="9.9499999999999993" customHeight="1">
      <c r="A84" s="94"/>
      <c r="B84" s="142"/>
      <c r="C84" s="143"/>
      <c r="D84" s="143"/>
      <c r="E84" s="143"/>
      <c r="F84" s="143"/>
      <c r="G84" s="143"/>
      <c r="H84" s="143"/>
      <c r="I84" s="143"/>
    </row>
    <row r="85" spans="1:10" ht="80.25" customHeight="1">
      <c r="A85" s="94"/>
      <c r="B85" s="142" t="s">
        <v>683</v>
      </c>
      <c r="C85" s="719" t="s">
        <v>684</v>
      </c>
      <c r="D85" s="719"/>
      <c r="E85" s="719"/>
      <c r="F85" s="719"/>
      <c r="G85" s="719"/>
      <c r="H85" s="719"/>
      <c r="I85" s="719"/>
    </row>
    <row r="86" spans="1:10" ht="9.9499999999999993" customHeight="1">
      <c r="A86" s="94"/>
      <c r="B86" s="142"/>
      <c r="C86" s="143"/>
      <c r="D86" s="143"/>
      <c r="E86" s="143"/>
      <c r="F86" s="143"/>
      <c r="G86" s="143"/>
      <c r="H86" s="143"/>
      <c r="I86" s="143"/>
    </row>
    <row r="87" spans="1:10" ht="64.5" customHeight="1">
      <c r="A87" s="94"/>
      <c r="B87" s="142" t="s">
        <v>80</v>
      </c>
      <c r="C87" s="719" t="s">
        <v>685</v>
      </c>
      <c r="D87" s="719"/>
      <c r="E87" s="719"/>
      <c r="F87" s="719"/>
      <c r="G87" s="719"/>
      <c r="H87" s="719"/>
      <c r="I87" s="719"/>
    </row>
    <row r="88" spans="1:10" ht="8.1" customHeight="1">
      <c r="A88" s="94"/>
      <c r="B88" s="143"/>
      <c r="C88" s="143"/>
      <c r="D88" s="143"/>
      <c r="E88" s="143"/>
      <c r="F88" s="143"/>
      <c r="G88" s="143"/>
      <c r="H88" s="143"/>
      <c r="I88" s="143"/>
    </row>
    <row r="89" spans="1:10" ht="53.25" customHeight="1">
      <c r="A89" s="142"/>
      <c r="B89" s="142" t="s">
        <v>83</v>
      </c>
      <c r="C89" s="719" t="s">
        <v>686</v>
      </c>
      <c r="D89" s="719"/>
      <c r="E89" s="719"/>
      <c r="F89" s="719"/>
      <c r="G89" s="719"/>
      <c r="H89" s="719"/>
      <c r="I89" s="719"/>
    </row>
    <row r="90" spans="1:10" ht="45.75" customHeight="1">
      <c r="A90" s="321" t="s">
        <v>412</v>
      </c>
      <c r="B90" s="791" t="s">
        <v>687</v>
      </c>
      <c r="C90" s="791"/>
      <c r="D90" s="791"/>
      <c r="E90" s="791"/>
      <c r="F90" s="791"/>
      <c r="G90" s="791"/>
      <c r="H90" s="791"/>
      <c r="I90" s="791"/>
      <c r="J90" s="37"/>
    </row>
    <row r="91" spans="1:10" ht="21" customHeight="1">
      <c r="A91" s="719" t="s">
        <v>402</v>
      </c>
      <c r="B91" s="719"/>
      <c r="C91" s="719"/>
      <c r="D91" s="719"/>
      <c r="E91" s="788" t="s">
        <v>402</v>
      </c>
      <c r="F91" s="788"/>
      <c r="G91" s="788"/>
      <c r="H91" s="788"/>
      <c r="I91" s="788"/>
      <c r="J91" s="37"/>
    </row>
    <row r="92" spans="1:10" ht="33" customHeight="1">
      <c r="A92" s="789" t="s">
        <v>403</v>
      </c>
      <c r="B92" s="789"/>
      <c r="C92" s="789"/>
      <c r="D92" s="789"/>
      <c r="E92" s="790" t="str">
        <f>E48</f>
        <v xml:space="preserve">(For &amp; On behalf of </v>
      </c>
      <c r="F92" s="790"/>
      <c r="G92" s="790"/>
      <c r="H92" s="790"/>
      <c r="I92" s="790"/>
      <c r="J92" s="37"/>
    </row>
    <row r="93" spans="1:10" ht="19.5" customHeight="1">
      <c r="A93" s="138" t="s">
        <v>404</v>
      </c>
      <c r="B93" s="138"/>
      <c r="C93" s="138"/>
      <c r="D93" s="138"/>
      <c r="E93" s="138"/>
      <c r="F93" s="138"/>
      <c r="G93" s="138"/>
      <c r="H93" s="138"/>
      <c r="I93" s="139" t="s">
        <v>417</v>
      </c>
      <c r="J93" s="37"/>
    </row>
    <row r="94" spans="1:10" ht="2.25" customHeight="1">
      <c r="A94" s="138"/>
      <c r="B94" s="138"/>
      <c r="C94" s="138"/>
      <c r="D94" s="138"/>
      <c r="E94" s="138"/>
      <c r="F94" s="138"/>
      <c r="G94" s="138"/>
      <c r="H94" s="138"/>
      <c r="I94" s="139"/>
      <c r="J94" s="37"/>
    </row>
    <row r="95" spans="1:10" ht="16.5">
      <c r="A95" s="787" t="s">
        <v>418</v>
      </c>
      <c r="B95" s="787"/>
      <c r="C95" s="787"/>
      <c r="D95" s="787"/>
      <c r="E95" s="787"/>
      <c r="F95" s="787"/>
      <c r="G95" s="787"/>
      <c r="H95" s="787"/>
      <c r="I95" s="787"/>
    </row>
    <row r="96" spans="1:10" ht="8.1" customHeight="1">
      <c r="A96" s="94"/>
      <c r="B96" s="143"/>
      <c r="C96" s="143"/>
      <c r="D96" s="143"/>
      <c r="E96" s="143"/>
      <c r="F96" s="143"/>
      <c r="G96" s="143"/>
      <c r="H96" s="143"/>
      <c r="I96" s="143"/>
    </row>
    <row r="97" spans="1:9" ht="80.25" customHeight="1">
      <c r="A97" s="142" t="s">
        <v>408</v>
      </c>
      <c r="B97" s="719" t="s">
        <v>688</v>
      </c>
      <c r="C97" s="719"/>
      <c r="D97" s="719"/>
      <c r="E97" s="719"/>
      <c r="F97" s="719"/>
      <c r="G97" s="719"/>
      <c r="H97" s="719"/>
      <c r="I97" s="719"/>
    </row>
    <row r="98" spans="1:9" ht="8.1" customHeight="1">
      <c r="A98" s="94"/>
      <c r="B98" s="143"/>
      <c r="C98" s="143"/>
      <c r="D98" s="143"/>
      <c r="E98" s="143"/>
      <c r="F98" s="143"/>
      <c r="G98" s="143"/>
      <c r="H98" s="143"/>
      <c r="I98" s="143"/>
    </row>
    <row r="99" spans="1:9" ht="160.5" customHeight="1">
      <c r="A99" s="142" t="s">
        <v>412</v>
      </c>
      <c r="B99" s="719" t="s">
        <v>689</v>
      </c>
      <c r="C99" s="719"/>
      <c r="D99" s="719"/>
      <c r="E99" s="719"/>
      <c r="F99" s="719"/>
      <c r="G99" s="719"/>
      <c r="H99" s="719"/>
      <c r="I99" s="719"/>
    </row>
    <row r="100" spans="1:9" ht="8.1" customHeight="1">
      <c r="A100" s="94"/>
      <c r="B100" s="143"/>
      <c r="C100" s="143"/>
      <c r="D100" s="143"/>
      <c r="E100" s="143"/>
      <c r="F100" s="143"/>
      <c r="G100" s="143"/>
      <c r="H100" s="143"/>
      <c r="I100" s="143"/>
    </row>
    <row r="101" spans="1:9" ht="51.75" customHeight="1">
      <c r="A101" s="142" t="s">
        <v>419</v>
      </c>
      <c r="B101" s="719" t="s">
        <v>690</v>
      </c>
      <c r="C101" s="719"/>
      <c r="D101" s="719"/>
      <c r="E101" s="719"/>
      <c r="F101" s="719"/>
      <c r="G101" s="719"/>
      <c r="H101" s="719"/>
      <c r="I101" s="719"/>
    </row>
    <row r="102" spans="1:9" ht="15" customHeight="1">
      <c r="A102" s="140"/>
      <c r="B102" s="94"/>
      <c r="C102" s="94"/>
      <c r="D102" s="94"/>
      <c r="E102" s="94"/>
      <c r="F102" s="94"/>
      <c r="G102" s="94"/>
      <c r="H102" s="94"/>
      <c r="I102" s="94"/>
    </row>
    <row r="103" spans="1:9" ht="16.5">
      <c r="A103" s="787" t="s">
        <v>420</v>
      </c>
      <c r="B103" s="787"/>
      <c r="C103" s="787"/>
      <c r="D103" s="787"/>
      <c r="E103" s="787"/>
      <c r="F103" s="787"/>
      <c r="G103" s="787"/>
      <c r="H103" s="787"/>
      <c r="I103" s="787"/>
    </row>
    <row r="104" spans="1:9" ht="8.1" customHeight="1">
      <c r="A104" s="94"/>
      <c r="B104" s="143"/>
      <c r="C104" s="143"/>
      <c r="D104" s="143"/>
      <c r="E104" s="143"/>
      <c r="F104" s="143"/>
      <c r="G104" s="143"/>
      <c r="H104" s="143"/>
      <c r="I104" s="143"/>
    </row>
    <row r="105" spans="1:9" ht="60" customHeight="1">
      <c r="A105" s="142" t="s">
        <v>408</v>
      </c>
      <c r="B105" s="782" t="s">
        <v>691</v>
      </c>
      <c r="C105" s="782"/>
      <c r="D105" s="782"/>
      <c r="E105" s="782"/>
      <c r="F105" s="782"/>
      <c r="G105" s="782"/>
      <c r="H105" s="782"/>
      <c r="I105" s="782"/>
    </row>
    <row r="106" spans="1:9" ht="8.1" customHeight="1">
      <c r="A106" s="94"/>
      <c r="B106" s="143"/>
      <c r="C106" s="143"/>
      <c r="D106" s="143"/>
      <c r="E106" s="143"/>
      <c r="F106" s="143"/>
      <c r="G106" s="143"/>
      <c r="H106" s="143"/>
      <c r="I106" s="143"/>
    </row>
    <row r="107" spans="1:9" ht="79.5" customHeight="1">
      <c r="A107" s="142" t="s">
        <v>412</v>
      </c>
      <c r="B107" s="782" t="s">
        <v>692</v>
      </c>
      <c r="C107" s="782"/>
      <c r="D107" s="782"/>
      <c r="E107" s="782"/>
      <c r="F107" s="782"/>
      <c r="G107" s="782"/>
      <c r="H107" s="782"/>
      <c r="I107" s="782"/>
    </row>
    <row r="108" spans="1:9" ht="8.1" customHeight="1">
      <c r="A108" s="94"/>
      <c r="B108" s="143"/>
      <c r="C108" s="143"/>
      <c r="D108" s="143"/>
      <c r="E108" s="143"/>
      <c r="F108" s="143"/>
      <c r="G108" s="143"/>
      <c r="H108" s="143"/>
      <c r="I108" s="143"/>
    </row>
    <row r="109" spans="1:9" ht="16.5">
      <c r="A109" s="787" t="s">
        <v>421</v>
      </c>
      <c r="B109" s="787"/>
      <c r="C109" s="787"/>
      <c r="D109" s="787"/>
      <c r="E109" s="787"/>
      <c r="F109" s="787"/>
      <c r="G109" s="787"/>
      <c r="H109" s="787"/>
      <c r="I109" s="787"/>
    </row>
    <row r="110" spans="1:9" ht="15" customHeight="1">
      <c r="A110" s="141"/>
      <c r="B110" s="94"/>
      <c r="C110" s="94"/>
      <c r="D110" s="94"/>
      <c r="E110" s="94"/>
      <c r="F110" s="94"/>
      <c r="G110" s="94"/>
      <c r="H110" s="94"/>
      <c r="I110" s="94"/>
    </row>
    <row r="111" spans="1:9" ht="61.5" customHeight="1">
      <c r="A111" s="142" t="s">
        <v>408</v>
      </c>
      <c r="B111" s="782" t="s">
        <v>693</v>
      </c>
      <c r="C111" s="782"/>
      <c r="D111" s="782"/>
      <c r="E111" s="782"/>
      <c r="F111" s="782"/>
      <c r="G111" s="782"/>
      <c r="H111" s="782"/>
      <c r="I111" s="782"/>
    </row>
    <row r="112" spans="1:9" ht="58.5" customHeight="1">
      <c r="A112" s="142" t="s">
        <v>412</v>
      </c>
      <c r="B112" s="782" t="s">
        <v>694</v>
      </c>
      <c r="C112" s="782"/>
      <c r="D112" s="782"/>
      <c r="E112" s="782"/>
      <c r="F112" s="782"/>
      <c r="G112" s="782"/>
      <c r="H112" s="782"/>
      <c r="I112" s="782"/>
    </row>
    <row r="113" spans="1:10" ht="26.25" customHeight="1">
      <c r="A113" s="94"/>
      <c r="B113" s="94"/>
      <c r="C113" s="94"/>
      <c r="D113" s="94"/>
      <c r="E113" s="94"/>
      <c r="F113" s="94"/>
      <c r="G113" s="94"/>
      <c r="H113" s="94"/>
      <c r="I113" s="94"/>
      <c r="J113" s="37"/>
    </row>
    <row r="114" spans="1:10" ht="21" customHeight="1">
      <c r="A114" s="719" t="s">
        <v>402</v>
      </c>
      <c r="B114" s="719"/>
      <c r="C114" s="719"/>
      <c r="D114" s="719"/>
      <c r="E114" s="788" t="s">
        <v>402</v>
      </c>
      <c r="F114" s="788"/>
      <c r="G114" s="788"/>
      <c r="H114" s="788"/>
      <c r="I114" s="788"/>
      <c r="J114" s="37"/>
    </row>
    <row r="115" spans="1:10" ht="33" customHeight="1">
      <c r="A115" s="789" t="s">
        <v>403</v>
      </c>
      <c r="B115" s="789"/>
      <c r="C115" s="789"/>
      <c r="D115" s="789"/>
      <c r="E115" s="790" t="str">
        <f>E48</f>
        <v xml:space="preserve">(For &amp; On behalf of </v>
      </c>
      <c r="F115" s="790"/>
      <c r="G115" s="790"/>
      <c r="H115" s="790"/>
      <c r="I115" s="790"/>
      <c r="J115" s="37"/>
    </row>
    <row r="116" spans="1:10" ht="17.25" customHeight="1">
      <c r="A116" s="138" t="s">
        <v>404</v>
      </c>
      <c r="B116" s="138"/>
      <c r="C116" s="138"/>
      <c r="D116" s="138"/>
      <c r="E116" s="138"/>
      <c r="F116" s="138"/>
      <c r="G116" s="138"/>
      <c r="H116" s="138"/>
      <c r="I116" s="139" t="s">
        <v>422</v>
      </c>
      <c r="J116" s="37"/>
    </row>
    <row r="117" spans="1:10" ht="5.25" customHeight="1">
      <c r="A117" s="140"/>
      <c r="B117" s="94"/>
      <c r="C117" s="94"/>
      <c r="D117" s="94"/>
      <c r="E117" s="94"/>
      <c r="F117" s="94"/>
      <c r="G117" s="94"/>
      <c r="H117" s="94"/>
      <c r="I117" s="94"/>
    </row>
    <row r="118" spans="1:10" ht="18.75" customHeight="1">
      <c r="A118" s="142"/>
      <c r="B118" s="782"/>
      <c r="C118" s="782"/>
      <c r="D118" s="782"/>
      <c r="E118" s="782"/>
      <c r="F118" s="782"/>
      <c r="G118" s="782"/>
      <c r="H118" s="782"/>
      <c r="I118" s="782"/>
    </row>
    <row r="119" spans="1:10" ht="12" customHeight="1">
      <c r="A119" s="140"/>
      <c r="B119" s="94"/>
      <c r="C119" s="94"/>
      <c r="D119" s="94"/>
      <c r="E119" s="94"/>
      <c r="F119" s="94"/>
      <c r="G119" s="94"/>
      <c r="H119" s="94"/>
      <c r="I119" s="94"/>
    </row>
    <row r="120" spans="1:10" ht="16.5">
      <c r="A120" s="787" t="s">
        <v>423</v>
      </c>
      <c r="B120" s="787"/>
      <c r="C120" s="787"/>
      <c r="D120" s="787"/>
      <c r="E120" s="787"/>
      <c r="F120" s="787"/>
      <c r="G120" s="787"/>
      <c r="H120" s="787"/>
      <c r="I120" s="787"/>
    </row>
    <row r="121" spans="1:10" ht="15.95" customHeight="1">
      <c r="A121" s="140"/>
      <c r="B121" s="94"/>
      <c r="C121" s="94"/>
      <c r="D121" s="94"/>
      <c r="E121" s="94"/>
      <c r="F121" s="94"/>
      <c r="G121" s="94"/>
      <c r="H121" s="94"/>
      <c r="I121" s="94"/>
    </row>
    <row r="122" spans="1:10" ht="46.5" customHeight="1">
      <c r="A122" s="142" t="s">
        <v>408</v>
      </c>
      <c r="B122" s="782" t="s">
        <v>424</v>
      </c>
      <c r="C122" s="782"/>
      <c r="D122" s="782"/>
      <c r="E122" s="782"/>
      <c r="F122" s="782"/>
      <c r="G122" s="782"/>
      <c r="H122" s="782"/>
      <c r="I122" s="782"/>
    </row>
    <row r="123" spans="1:10" ht="8.1" customHeight="1">
      <c r="B123" s="143"/>
      <c r="C123" s="143"/>
      <c r="D123" s="143"/>
      <c r="E123" s="143"/>
      <c r="F123" s="143"/>
      <c r="G123" s="143"/>
      <c r="H123" s="143"/>
      <c r="I123" s="143"/>
    </row>
    <row r="124" spans="1:10" ht="50.25" customHeight="1">
      <c r="A124" s="142" t="s">
        <v>412</v>
      </c>
      <c r="B124" s="782" t="s">
        <v>425</v>
      </c>
      <c r="C124" s="782"/>
      <c r="D124" s="782"/>
      <c r="E124" s="782"/>
      <c r="F124" s="782"/>
      <c r="G124" s="782"/>
      <c r="H124" s="782"/>
      <c r="I124" s="782"/>
    </row>
    <row r="125" spans="1:10" ht="12" customHeight="1">
      <c r="A125" s="140"/>
      <c r="B125" s="94"/>
      <c r="C125" s="94"/>
      <c r="D125" s="94"/>
      <c r="E125" s="94"/>
      <c r="F125" s="94"/>
      <c r="G125" s="94"/>
      <c r="H125" s="94"/>
      <c r="I125" s="94"/>
    </row>
    <row r="126" spans="1:10" ht="25.5" customHeight="1">
      <c r="A126" s="787" t="s">
        <v>426</v>
      </c>
      <c r="B126" s="787"/>
      <c r="C126" s="787"/>
      <c r="D126" s="787"/>
      <c r="E126" s="787"/>
      <c r="F126" s="787"/>
      <c r="G126" s="787"/>
      <c r="H126" s="787"/>
      <c r="I126" s="787"/>
    </row>
    <row r="127" spans="1:10" ht="15.95" customHeight="1">
      <c r="A127" s="140"/>
      <c r="B127" s="94"/>
      <c r="C127" s="94"/>
      <c r="D127" s="94"/>
      <c r="E127" s="94"/>
      <c r="F127" s="94"/>
      <c r="G127" s="94"/>
      <c r="H127" s="94"/>
      <c r="I127" s="94"/>
    </row>
    <row r="128" spans="1:10" ht="82.5" customHeight="1">
      <c r="A128" s="782" t="s">
        <v>695</v>
      </c>
      <c r="B128" s="782"/>
      <c r="C128" s="782"/>
      <c r="D128" s="782"/>
      <c r="E128" s="782"/>
      <c r="F128" s="782"/>
      <c r="G128" s="782"/>
      <c r="H128" s="782"/>
      <c r="I128" s="782"/>
    </row>
    <row r="129" spans="1:10" ht="12" customHeight="1">
      <c r="A129" s="140"/>
      <c r="B129" s="94"/>
      <c r="C129" s="94"/>
      <c r="D129" s="94"/>
      <c r="E129" s="94"/>
      <c r="F129" s="94"/>
      <c r="G129" s="94"/>
      <c r="H129" s="94"/>
      <c r="I129" s="94"/>
    </row>
    <row r="130" spans="1:10" ht="21.75" customHeight="1">
      <c r="A130" s="787" t="s">
        <v>427</v>
      </c>
      <c r="B130" s="787"/>
      <c r="C130" s="787"/>
      <c r="D130" s="787"/>
      <c r="E130" s="787"/>
      <c r="F130" s="787"/>
      <c r="G130" s="787"/>
      <c r="H130" s="787"/>
      <c r="I130" s="787"/>
    </row>
    <row r="131" spans="1:10" ht="15.95" customHeight="1">
      <c r="A131" s="141"/>
      <c r="B131" s="94"/>
      <c r="C131" s="94"/>
      <c r="D131" s="94"/>
      <c r="E131" s="94"/>
      <c r="F131" s="94"/>
      <c r="G131" s="94"/>
      <c r="H131" s="94"/>
      <c r="I131" s="94"/>
    </row>
    <row r="132" spans="1:10" ht="69" customHeight="1">
      <c r="A132" s="142" t="s">
        <v>408</v>
      </c>
      <c r="B132" s="782" t="s">
        <v>697</v>
      </c>
      <c r="C132" s="782"/>
      <c r="D132" s="782"/>
      <c r="E132" s="782"/>
      <c r="F132" s="782"/>
      <c r="G132" s="782"/>
      <c r="H132" s="782"/>
      <c r="I132" s="782"/>
    </row>
    <row r="133" spans="1:10" ht="8.1" customHeight="1">
      <c r="A133" s="94"/>
      <c r="B133" s="143"/>
      <c r="C133" s="143"/>
      <c r="D133" s="143"/>
      <c r="E133" s="143"/>
      <c r="F133" s="143"/>
      <c r="G133" s="143"/>
      <c r="H133" s="143"/>
      <c r="I133" s="143"/>
    </row>
    <row r="134" spans="1:10" ht="134.25" customHeight="1">
      <c r="A134" s="142" t="s">
        <v>412</v>
      </c>
      <c r="B134" s="782" t="s">
        <v>698</v>
      </c>
      <c r="C134" s="782"/>
      <c r="D134" s="782"/>
      <c r="E134" s="782"/>
      <c r="F134" s="782"/>
      <c r="G134" s="782"/>
      <c r="H134" s="782"/>
      <c r="I134" s="782"/>
    </row>
    <row r="135" spans="1:10" ht="28.5" customHeight="1">
      <c r="A135" s="142"/>
      <c r="B135" s="136"/>
      <c r="C135" s="136"/>
      <c r="D135" s="136"/>
      <c r="E135" s="136"/>
      <c r="F135" s="136"/>
      <c r="G135" s="136"/>
      <c r="H135" s="136"/>
      <c r="I135" s="136"/>
    </row>
    <row r="136" spans="1:10" ht="24.95" customHeight="1">
      <c r="A136" s="142"/>
      <c r="B136" s="136"/>
      <c r="C136" s="136"/>
      <c r="D136" s="136"/>
      <c r="E136" s="136"/>
      <c r="F136" s="136"/>
      <c r="G136" s="136"/>
      <c r="H136" s="136"/>
      <c r="I136" s="136"/>
    </row>
    <row r="137" spans="1:10" ht="21" customHeight="1">
      <c r="A137" s="719" t="s">
        <v>402</v>
      </c>
      <c r="B137" s="719"/>
      <c r="C137" s="719"/>
      <c r="D137" s="719"/>
      <c r="E137" s="788" t="s">
        <v>402</v>
      </c>
      <c r="F137" s="788"/>
      <c r="G137" s="788"/>
      <c r="H137" s="788"/>
      <c r="I137" s="788"/>
      <c r="J137" s="37"/>
    </row>
    <row r="138" spans="1:10" ht="33" customHeight="1">
      <c r="A138" s="789" t="s">
        <v>403</v>
      </c>
      <c r="B138" s="789"/>
      <c r="C138" s="789"/>
      <c r="D138" s="789"/>
      <c r="E138" s="790" t="str">
        <f>E48</f>
        <v xml:space="preserve">(For &amp; On behalf of </v>
      </c>
      <c r="F138" s="790"/>
      <c r="G138" s="790"/>
      <c r="H138" s="790"/>
      <c r="I138" s="790"/>
      <c r="J138" s="37"/>
    </row>
    <row r="139" spans="1:10" ht="15.75">
      <c r="A139" s="138" t="s">
        <v>404</v>
      </c>
      <c r="B139" s="138"/>
      <c r="C139" s="138"/>
      <c r="D139" s="138"/>
      <c r="E139" s="138"/>
      <c r="F139" s="138"/>
      <c r="G139" s="138"/>
      <c r="H139" s="138"/>
      <c r="I139" s="139" t="s">
        <v>428</v>
      </c>
      <c r="J139" s="37"/>
    </row>
    <row r="140" spans="1:10" ht="6" customHeight="1">
      <c r="A140" s="138"/>
      <c r="B140" s="138"/>
      <c r="C140" s="138"/>
      <c r="D140" s="138"/>
      <c r="E140" s="138"/>
      <c r="F140" s="138"/>
      <c r="G140" s="138"/>
      <c r="H140" s="138"/>
      <c r="I140" s="139"/>
      <c r="J140" s="37"/>
    </row>
    <row r="141" spans="1:10" ht="8.25" customHeight="1">
      <c r="A141" s="138"/>
      <c r="B141" s="138"/>
      <c r="C141" s="138"/>
      <c r="D141" s="138"/>
      <c r="E141" s="138"/>
      <c r="F141" s="138"/>
      <c r="G141" s="138"/>
      <c r="H141" s="138"/>
      <c r="I141" s="139"/>
      <c r="J141" s="37"/>
    </row>
    <row r="142" spans="1:10" ht="63" customHeight="1">
      <c r="A142" s="142" t="s">
        <v>419</v>
      </c>
      <c r="B142" s="782" t="s">
        <v>699</v>
      </c>
      <c r="C142" s="782"/>
      <c r="D142" s="782"/>
      <c r="E142" s="782"/>
      <c r="F142" s="782"/>
      <c r="G142" s="782"/>
      <c r="H142" s="782"/>
      <c r="I142" s="782"/>
    </row>
    <row r="143" spans="1:10" ht="12" customHeight="1">
      <c r="A143" s="142"/>
      <c r="B143" s="782"/>
      <c r="C143" s="782"/>
      <c r="D143" s="782"/>
      <c r="E143" s="782"/>
      <c r="F143" s="782"/>
      <c r="G143" s="782"/>
      <c r="H143" s="782"/>
      <c r="I143" s="782"/>
    </row>
    <row r="144" spans="1:10" ht="124.5" customHeight="1">
      <c r="A144" s="142" t="s">
        <v>429</v>
      </c>
      <c r="B144" s="782" t="s">
        <v>700</v>
      </c>
      <c r="C144" s="782"/>
      <c r="D144" s="782"/>
      <c r="E144" s="782"/>
      <c r="F144" s="782"/>
      <c r="G144" s="782"/>
      <c r="H144" s="782"/>
      <c r="I144" s="782"/>
    </row>
    <row r="145" spans="1:10" ht="12" customHeight="1">
      <c r="A145" s="142"/>
      <c r="B145" s="782"/>
      <c r="C145" s="782"/>
      <c r="D145" s="782"/>
      <c r="E145" s="782"/>
      <c r="F145" s="782"/>
      <c r="G145" s="782"/>
      <c r="H145" s="782"/>
      <c r="I145" s="782"/>
    </row>
    <row r="146" spans="1:10" ht="121.5" customHeight="1">
      <c r="A146" s="142" t="s">
        <v>430</v>
      </c>
      <c r="B146" s="782" t="s">
        <v>701</v>
      </c>
      <c r="C146" s="782"/>
      <c r="D146" s="782"/>
      <c r="E146" s="782"/>
      <c r="F146" s="782"/>
      <c r="G146" s="782"/>
      <c r="H146" s="782"/>
      <c r="I146" s="782"/>
    </row>
    <row r="147" spans="1:10" ht="12" customHeight="1">
      <c r="A147" s="142"/>
      <c r="B147" s="782"/>
      <c r="C147" s="782"/>
      <c r="D147" s="782"/>
      <c r="E147" s="782"/>
      <c r="F147" s="782"/>
      <c r="G147" s="782"/>
      <c r="H147" s="782"/>
      <c r="I147" s="782"/>
    </row>
    <row r="148" spans="1:10" ht="155.25" customHeight="1">
      <c r="A148" s="142" t="s">
        <v>431</v>
      </c>
      <c r="B148" s="782" t="s">
        <v>702</v>
      </c>
      <c r="C148" s="782"/>
      <c r="D148" s="782"/>
      <c r="E148" s="782"/>
      <c r="F148" s="782"/>
      <c r="G148" s="782"/>
      <c r="H148" s="782"/>
      <c r="I148" s="782"/>
    </row>
    <row r="149" spans="1:10" ht="12" customHeight="1">
      <c r="A149" s="142"/>
      <c r="B149" s="782"/>
      <c r="C149" s="782"/>
      <c r="D149" s="782"/>
      <c r="E149" s="782"/>
      <c r="F149" s="782"/>
      <c r="G149" s="782"/>
      <c r="H149" s="782"/>
      <c r="I149" s="782"/>
    </row>
    <row r="150" spans="1:10" ht="78" customHeight="1">
      <c r="A150" s="142" t="s">
        <v>432</v>
      </c>
      <c r="B150" s="782" t="s">
        <v>703</v>
      </c>
      <c r="C150" s="782"/>
      <c r="D150" s="782"/>
      <c r="E150" s="782"/>
      <c r="F150" s="782"/>
      <c r="G150" s="782"/>
      <c r="H150" s="782"/>
      <c r="I150" s="782"/>
    </row>
    <row r="151" spans="1:10" ht="12" customHeight="1">
      <c r="A151" s="142"/>
      <c r="B151" s="782"/>
      <c r="C151" s="782"/>
      <c r="D151" s="782"/>
      <c r="E151" s="782"/>
      <c r="F151" s="782"/>
      <c r="G151" s="782"/>
      <c r="H151" s="782"/>
      <c r="I151" s="782"/>
    </row>
    <row r="152" spans="1:10" ht="93.75" customHeight="1">
      <c r="A152" s="142" t="s">
        <v>433</v>
      </c>
      <c r="B152" s="782" t="s">
        <v>704</v>
      </c>
      <c r="C152" s="782"/>
      <c r="D152" s="782"/>
      <c r="E152" s="782"/>
      <c r="F152" s="782"/>
      <c r="G152" s="782"/>
      <c r="H152" s="782"/>
      <c r="I152" s="782"/>
    </row>
    <row r="153" spans="1:10" ht="51" customHeight="1">
      <c r="A153" s="142"/>
      <c r="B153" s="136"/>
      <c r="C153" s="136"/>
      <c r="D153" s="136"/>
      <c r="E153" s="136"/>
      <c r="F153" s="136"/>
      <c r="G153" s="136"/>
      <c r="H153" s="136"/>
      <c r="I153" s="136"/>
    </row>
    <row r="154" spans="1:10" ht="24.95" customHeight="1">
      <c r="A154" s="142"/>
      <c r="B154" s="136"/>
      <c r="C154" s="136"/>
      <c r="D154" s="136"/>
      <c r="E154" s="136"/>
      <c r="F154" s="136"/>
      <c r="G154" s="136"/>
      <c r="H154" s="136"/>
      <c r="I154" s="136"/>
    </row>
    <row r="155" spans="1:10" ht="21" customHeight="1">
      <c r="A155" s="719" t="s">
        <v>402</v>
      </c>
      <c r="B155" s="719"/>
      <c r="C155" s="719"/>
      <c r="D155" s="719"/>
      <c r="E155" s="788" t="s">
        <v>402</v>
      </c>
      <c r="F155" s="788"/>
      <c r="G155" s="788"/>
      <c r="H155" s="788"/>
      <c r="I155" s="788"/>
      <c r="J155" s="37"/>
    </row>
    <row r="156" spans="1:10" ht="33" customHeight="1">
      <c r="A156" s="789" t="s">
        <v>403</v>
      </c>
      <c r="B156" s="789"/>
      <c r="C156" s="789"/>
      <c r="D156" s="789"/>
      <c r="E156" s="790" t="str">
        <f>E48</f>
        <v xml:space="preserve">(For &amp; On behalf of </v>
      </c>
      <c r="F156" s="790"/>
      <c r="G156" s="790"/>
      <c r="H156" s="790"/>
      <c r="I156" s="790"/>
      <c r="J156" s="37"/>
    </row>
    <row r="157" spans="1:10" ht="16.5" customHeight="1">
      <c r="A157" s="138" t="s">
        <v>404</v>
      </c>
      <c r="B157" s="138"/>
      <c r="C157" s="138"/>
      <c r="D157" s="138"/>
      <c r="E157" s="138"/>
      <c r="F157" s="138"/>
      <c r="G157" s="138"/>
      <c r="H157" s="138"/>
      <c r="I157" s="139" t="s">
        <v>434</v>
      </c>
      <c r="J157" s="37"/>
    </row>
    <row r="158" spans="1:10" ht="5.25" customHeight="1">
      <c r="A158" s="138"/>
      <c r="B158" s="138"/>
      <c r="C158" s="138"/>
      <c r="D158" s="138"/>
      <c r="E158" s="138"/>
      <c r="F158" s="138"/>
      <c r="G158" s="138"/>
      <c r="H158" s="138"/>
      <c r="I158" s="139"/>
      <c r="J158" s="37"/>
    </row>
    <row r="159" spans="1:10" ht="21" customHeight="1">
      <c r="A159" s="142"/>
      <c r="B159" s="782"/>
      <c r="C159" s="782"/>
      <c r="D159" s="782"/>
      <c r="E159" s="782"/>
      <c r="F159" s="782"/>
      <c r="G159" s="782"/>
      <c r="H159" s="782"/>
      <c r="I159" s="782"/>
    </row>
    <row r="160" spans="1:10" ht="8.1" customHeight="1">
      <c r="A160" s="142"/>
      <c r="B160" s="94"/>
      <c r="C160" s="94"/>
      <c r="D160" s="94"/>
      <c r="E160" s="94"/>
      <c r="F160" s="94"/>
      <c r="G160" s="94"/>
      <c r="H160" s="94"/>
      <c r="I160" s="94"/>
    </row>
    <row r="161" spans="1:9" ht="64.5" customHeight="1">
      <c r="A161" s="142" t="s">
        <v>435</v>
      </c>
      <c r="B161" s="782" t="s">
        <v>705</v>
      </c>
      <c r="C161" s="782"/>
      <c r="D161" s="782"/>
      <c r="E161" s="782"/>
      <c r="F161" s="782"/>
      <c r="G161" s="782"/>
      <c r="H161" s="782"/>
      <c r="I161" s="782"/>
    </row>
    <row r="162" spans="1:9" ht="7.5" customHeight="1">
      <c r="A162" s="142"/>
      <c r="B162" s="136"/>
      <c r="C162" s="136"/>
      <c r="D162" s="136"/>
      <c r="E162" s="136"/>
      <c r="F162" s="136"/>
      <c r="G162" s="136"/>
      <c r="H162" s="136"/>
      <c r="I162" s="136"/>
    </row>
    <row r="163" spans="1:9" ht="29.25" customHeight="1">
      <c r="A163" s="142" t="s">
        <v>696</v>
      </c>
      <c r="B163" s="782" t="s">
        <v>706</v>
      </c>
      <c r="C163" s="782"/>
      <c r="D163" s="782"/>
      <c r="E163" s="782"/>
      <c r="F163" s="782"/>
      <c r="G163" s="782"/>
      <c r="H163" s="782"/>
      <c r="I163" s="782"/>
    </row>
    <row r="164" spans="1:9" ht="58.5" customHeight="1">
      <c r="A164" s="142" t="s">
        <v>436</v>
      </c>
      <c r="B164" s="782" t="s">
        <v>707</v>
      </c>
      <c r="C164" s="782"/>
      <c r="D164" s="782"/>
      <c r="E164" s="782"/>
      <c r="F164" s="782"/>
      <c r="G164" s="782"/>
      <c r="H164" s="782"/>
      <c r="I164" s="782"/>
    </row>
    <row r="165" spans="1:9" ht="8.1" customHeight="1">
      <c r="A165" s="140"/>
      <c r="B165" s="94"/>
      <c r="C165" s="94"/>
      <c r="D165" s="94"/>
      <c r="E165" s="94"/>
      <c r="F165" s="94"/>
      <c r="G165" s="94"/>
      <c r="H165" s="94"/>
      <c r="I165" s="94"/>
    </row>
    <row r="166" spans="1:9" ht="16.5">
      <c r="A166" s="787" t="s">
        <v>437</v>
      </c>
      <c r="B166" s="787"/>
      <c r="C166" s="787"/>
      <c r="D166" s="787"/>
      <c r="E166" s="787"/>
      <c r="F166" s="787"/>
      <c r="G166" s="787"/>
      <c r="H166" s="787"/>
      <c r="I166" s="787"/>
    </row>
    <row r="167" spans="1:9" ht="8.1" customHeight="1">
      <c r="A167" s="140"/>
      <c r="B167" s="94"/>
      <c r="C167" s="94"/>
      <c r="D167" s="94"/>
      <c r="E167" s="94"/>
      <c r="F167" s="94"/>
      <c r="G167" s="94"/>
      <c r="H167" s="94"/>
      <c r="I167" s="94"/>
    </row>
    <row r="168" spans="1:9" ht="54.75" customHeight="1">
      <c r="A168" s="782" t="s">
        <v>438</v>
      </c>
      <c r="B168" s="782"/>
      <c r="C168" s="782"/>
      <c r="D168" s="782"/>
      <c r="E168" s="782"/>
      <c r="F168" s="782"/>
      <c r="G168" s="782"/>
      <c r="H168" s="782"/>
      <c r="I168" s="782"/>
    </row>
    <row r="169" spans="1:9" ht="8.1" customHeight="1">
      <c r="A169" s="141"/>
      <c r="B169" s="94"/>
      <c r="C169" s="94"/>
      <c r="D169" s="94"/>
      <c r="E169" s="94"/>
      <c r="F169" s="94"/>
      <c r="G169" s="94"/>
      <c r="H169" s="94"/>
      <c r="I169" s="94"/>
    </row>
    <row r="170" spans="1:9" ht="16.5">
      <c r="A170" s="787" t="s">
        <v>439</v>
      </c>
      <c r="B170" s="787"/>
      <c r="C170" s="787"/>
      <c r="D170" s="787"/>
      <c r="E170" s="787"/>
      <c r="F170" s="787"/>
      <c r="G170" s="787"/>
      <c r="H170" s="787"/>
      <c r="I170" s="787"/>
    </row>
    <row r="171" spans="1:9" ht="8.1" customHeight="1">
      <c r="A171" s="140"/>
      <c r="B171" s="94"/>
      <c r="C171" s="94"/>
      <c r="D171" s="94"/>
      <c r="E171" s="94"/>
      <c r="F171" s="94"/>
      <c r="G171" s="94"/>
      <c r="H171" s="94"/>
      <c r="I171" s="94"/>
    </row>
    <row r="172" spans="1:9" ht="75.75" customHeight="1">
      <c r="A172" s="142" t="s">
        <v>408</v>
      </c>
      <c r="B172" s="782" t="s">
        <v>708</v>
      </c>
      <c r="C172" s="782"/>
      <c r="D172" s="782"/>
      <c r="E172" s="782"/>
      <c r="F172" s="782"/>
      <c r="G172" s="782"/>
      <c r="H172" s="782"/>
      <c r="I172" s="782"/>
    </row>
    <row r="173" spans="1:9" ht="8.1" customHeight="1">
      <c r="A173" s="78"/>
      <c r="B173" s="94"/>
      <c r="C173" s="94"/>
      <c r="D173" s="94"/>
      <c r="E173" s="94"/>
      <c r="F173" s="94"/>
      <c r="G173" s="94"/>
      <c r="H173" s="94"/>
      <c r="I173" s="94"/>
    </row>
    <row r="174" spans="1:9" ht="42.75" customHeight="1">
      <c r="A174" s="142" t="s">
        <v>412</v>
      </c>
      <c r="B174" s="782" t="s">
        <v>709</v>
      </c>
      <c r="C174" s="782"/>
      <c r="D174" s="782"/>
      <c r="E174" s="782"/>
      <c r="F174" s="782"/>
      <c r="G174" s="782"/>
      <c r="H174" s="782"/>
      <c r="I174" s="782"/>
    </row>
    <row r="175" spans="1:9" ht="8.1" customHeight="1">
      <c r="A175" s="78"/>
      <c r="B175" s="94"/>
      <c r="C175" s="94"/>
      <c r="D175" s="94"/>
      <c r="E175" s="94"/>
      <c r="F175" s="94"/>
      <c r="G175" s="94"/>
      <c r="H175" s="94"/>
      <c r="I175" s="94"/>
    </row>
    <row r="176" spans="1:9" ht="60.75" customHeight="1">
      <c r="A176" s="142" t="s">
        <v>419</v>
      </c>
      <c r="B176" s="782" t="s">
        <v>440</v>
      </c>
      <c r="C176" s="782"/>
      <c r="D176" s="782"/>
      <c r="E176" s="782"/>
      <c r="F176" s="782"/>
      <c r="G176" s="782"/>
      <c r="H176" s="782"/>
      <c r="I176" s="782"/>
    </row>
    <row r="177" spans="1:10" ht="8.1" customHeight="1">
      <c r="A177" s="142"/>
      <c r="B177" s="94"/>
      <c r="C177" s="94"/>
      <c r="D177" s="94"/>
      <c r="E177" s="94"/>
      <c r="F177" s="94"/>
      <c r="G177" s="94"/>
      <c r="H177" s="94"/>
      <c r="I177" s="94"/>
    </row>
    <row r="178" spans="1:10" ht="43.5" customHeight="1">
      <c r="A178" s="142" t="s">
        <v>429</v>
      </c>
      <c r="B178" s="782" t="s">
        <v>441</v>
      </c>
      <c r="C178" s="782"/>
      <c r="D178" s="782"/>
      <c r="E178" s="782"/>
      <c r="F178" s="782"/>
      <c r="G178" s="782"/>
      <c r="H178" s="782"/>
      <c r="I178" s="782"/>
    </row>
    <row r="179" spans="1:10" ht="8.1" customHeight="1">
      <c r="A179" s="142"/>
      <c r="B179" s="94"/>
      <c r="C179" s="94"/>
      <c r="D179" s="94"/>
      <c r="E179" s="94"/>
      <c r="F179" s="94"/>
      <c r="G179" s="94"/>
      <c r="H179" s="94"/>
      <c r="I179" s="94"/>
    </row>
    <row r="180" spans="1:10" ht="24" customHeight="1">
      <c r="A180" s="142" t="s">
        <v>430</v>
      </c>
      <c r="B180" s="782" t="s">
        <v>710</v>
      </c>
      <c r="C180" s="782"/>
      <c r="D180" s="782"/>
      <c r="E180" s="782"/>
      <c r="F180" s="782"/>
      <c r="G180" s="782"/>
      <c r="H180" s="782"/>
      <c r="I180" s="782"/>
    </row>
    <row r="181" spans="1:10" ht="8.1" customHeight="1">
      <c r="A181" s="142"/>
      <c r="B181" s="94"/>
      <c r="C181" s="94"/>
      <c r="D181" s="94"/>
      <c r="E181" s="94"/>
      <c r="F181" s="94"/>
      <c r="G181" s="94"/>
      <c r="H181" s="94"/>
      <c r="I181" s="94"/>
    </row>
    <row r="182" spans="1:10" ht="90" customHeight="1">
      <c r="A182" s="142" t="s">
        <v>431</v>
      </c>
      <c r="B182" s="782" t="s">
        <v>711</v>
      </c>
      <c r="C182" s="782"/>
      <c r="D182" s="782"/>
      <c r="E182" s="782"/>
      <c r="F182" s="782"/>
      <c r="G182" s="782"/>
      <c r="H182" s="782"/>
      <c r="I182" s="782"/>
    </row>
    <row r="183" spans="1:10" ht="55.5" customHeight="1">
      <c r="A183" s="142" t="s">
        <v>442</v>
      </c>
      <c r="B183" s="793" t="s">
        <v>443</v>
      </c>
      <c r="C183" s="793"/>
      <c r="D183" s="793"/>
      <c r="E183" s="793"/>
      <c r="F183" s="793"/>
      <c r="G183" s="793"/>
      <c r="H183" s="793"/>
      <c r="I183" s="793"/>
    </row>
    <row r="184" spans="1:10" ht="31.5" customHeight="1">
      <c r="A184" s="142"/>
      <c r="B184" s="136"/>
      <c r="C184" s="136"/>
      <c r="D184" s="136"/>
      <c r="E184" s="136"/>
      <c r="F184" s="136"/>
      <c r="G184" s="136"/>
      <c r="H184" s="136"/>
      <c r="I184" s="136"/>
    </row>
    <row r="185" spans="1:10" ht="21" customHeight="1">
      <c r="A185" s="719" t="s">
        <v>402</v>
      </c>
      <c r="B185" s="719"/>
      <c r="C185" s="719"/>
      <c r="D185" s="719"/>
      <c r="E185" s="788" t="s">
        <v>402</v>
      </c>
      <c r="F185" s="788"/>
      <c r="G185" s="788"/>
      <c r="H185" s="788"/>
      <c r="I185" s="788"/>
      <c r="J185" s="37"/>
    </row>
    <row r="186" spans="1:10" ht="33" customHeight="1">
      <c r="A186" s="789" t="s">
        <v>403</v>
      </c>
      <c r="B186" s="789"/>
      <c r="C186" s="789"/>
      <c r="D186" s="789"/>
      <c r="E186" s="790" t="str">
        <f>E48</f>
        <v xml:space="preserve">(For &amp; On behalf of </v>
      </c>
      <c r="F186" s="790"/>
      <c r="G186" s="790"/>
      <c r="H186" s="790"/>
      <c r="I186" s="790"/>
      <c r="J186" s="37"/>
    </row>
    <row r="187" spans="1:10" ht="18.75" customHeight="1">
      <c r="A187" s="138" t="s">
        <v>404</v>
      </c>
      <c r="B187" s="138"/>
      <c r="C187" s="138"/>
      <c r="D187" s="138"/>
      <c r="E187" s="138"/>
      <c r="F187" s="138"/>
      <c r="G187" s="138"/>
      <c r="H187" s="138"/>
      <c r="I187" s="139" t="s">
        <v>444</v>
      </c>
      <c r="J187" s="37"/>
    </row>
    <row r="188" spans="1:10" ht="15.75">
      <c r="A188" s="138"/>
      <c r="B188" s="138"/>
      <c r="C188" s="138"/>
      <c r="D188" s="138"/>
      <c r="E188" s="138"/>
      <c r="F188" s="138"/>
      <c r="G188" s="138"/>
      <c r="H188" s="138"/>
      <c r="I188" s="139"/>
      <c r="J188" s="37"/>
    </row>
    <row r="189" spans="1:10" ht="53.25" customHeight="1">
      <c r="A189" s="142" t="s">
        <v>432</v>
      </c>
      <c r="B189" s="782" t="s">
        <v>445</v>
      </c>
      <c r="C189" s="782"/>
      <c r="D189" s="782"/>
      <c r="E189" s="782"/>
      <c r="F189" s="782"/>
      <c r="G189" s="782"/>
      <c r="H189" s="782"/>
      <c r="I189" s="782"/>
    </row>
    <row r="190" spans="1:10" ht="15.75">
      <c r="A190" s="140"/>
      <c r="B190" s="94"/>
      <c r="C190" s="94"/>
      <c r="D190" s="94"/>
      <c r="E190" s="94"/>
      <c r="F190" s="94"/>
      <c r="G190" s="94"/>
      <c r="H190" s="94"/>
      <c r="I190" s="94"/>
    </row>
    <row r="191" spans="1:10" ht="21.95" customHeight="1">
      <c r="A191" s="94"/>
      <c r="B191" s="135"/>
      <c r="C191" s="94"/>
      <c r="D191" s="94"/>
      <c r="E191" s="94"/>
      <c r="F191" s="135"/>
      <c r="G191" s="94"/>
      <c r="H191" s="94"/>
      <c r="I191" s="94"/>
    </row>
    <row r="192" spans="1:10" ht="21.95" customHeight="1">
      <c r="A192" s="94"/>
      <c r="B192" s="144" t="s">
        <v>446</v>
      </c>
      <c r="C192" s="144"/>
      <c r="D192" s="144"/>
      <c r="E192" s="144"/>
      <c r="F192" s="144" t="s">
        <v>446</v>
      </c>
      <c r="G192" s="144"/>
      <c r="H192" s="144"/>
      <c r="I192" s="144"/>
    </row>
    <row r="193" spans="1:9" ht="35.25" customHeight="1">
      <c r="A193" s="94"/>
      <c r="B193" s="794" t="s">
        <v>403</v>
      </c>
      <c r="C193" s="794"/>
      <c r="D193" s="794"/>
      <c r="E193" s="794"/>
      <c r="F193" s="794" t="str">
        <f>E48</f>
        <v xml:space="preserve">(For &amp; On behalf of </v>
      </c>
      <c r="G193" s="794"/>
      <c r="H193" s="794"/>
      <c r="I193" s="794"/>
    </row>
    <row r="194" spans="1:9" ht="21.95" customHeight="1">
      <c r="A194" s="94"/>
      <c r="B194" s="145"/>
      <c r="C194" s="140"/>
      <c r="D194" s="140"/>
      <c r="E194" s="140"/>
      <c r="F194" s="146"/>
      <c r="G194" s="146"/>
      <c r="H194" s="146"/>
      <c r="I194" s="146"/>
    </row>
    <row r="195" spans="1:9" ht="21.95" customHeight="1">
      <c r="A195" s="94"/>
      <c r="B195" s="719" t="s">
        <v>447</v>
      </c>
      <c r="C195" s="719"/>
      <c r="D195" s="719"/>
      <c r="E195" s="719"/>
      <c r="F195" s="719" t="s">
        <v>447</v>
      </c>
      <c r="G195" s="719"/>
      <c r="H195" s="719"/>
      <c r="I195" s="719"/>
    </row>
    <row r="196" spans="1:9" ht="21.95" customHeight="1">
      <c r="A196" s="94"/>
      <c r="B196" s="135"/>
      <c r="C196" s="140"/>
      <c r="D196" s="140"/>
      <c r="E196" s="140"/>
      <c r="F196" s="135"/>
      <c r="G196" s="140"/>
      <c r="H196" s="140"/>
      <c r="I196" s="140"/>
    </row>
    <row r="197" spans="1:9" ht="21.95" customHeight="1">
      <c r="A197" s="94"/>
      <c r="B197" s="135"/>
      <c r="C197" s="140"/>
      <c r="D197" s="140"/>
      <c r="E197" s="140"/>
      <c r="F197" s="135"/>
      <c r="G197" s="140"/>
      <c r="H197" s="140"/>
      <c r="I197" s="140"/>
    </row>
    <row r="198" spans="1:9" ht="24.75" customHeight="1">
      <c r="A198" s="94"/>
      <c r="B198" s="138" t="s">
        <v>448</v>
      </c>
      <c r="C198" s="147"/>
      <c r="D198" s="138"/>
      <c r="E198" s="138"/>
      <c r="F198" s="795" t="str">
        <f>"Name : "&amp; 'Names of Bidder'!D40</f>
        <v xml:space="preserve">Name : </v>
      </c>
      <c r="G198" s="796"/>
      <c r="H198" s="796"/>
      <c r="I198" s="796"/>
    </row>
    <row r="199" spans="1:9" ht="21.95" customHeight="1">
      <c r="A199" s="94"/>
      <c r="B199" s="138" t="s">
        <v>4</v>
      </c>
      <c r="C199" s="147"/>
      <c r="D199" s="138"/>
      <c r="E199" s="138"/>
      <c r="F199" s="795" t="str">
        <f>"Designation : " &amp; 'Names of Bidder'!D41</f>
        <v xml:space="preserve">Designation : </v>
      </c>
      <c r="G199" s="796"/>
      <c r="H199" s="796"/>
      <c r="I199" s="796"/>
    </row>
    <row r="200" spans="1:9" ht="21.95" customHeight="1">
      <c r="A200" s="94"/>
      <c r="B200" s="144"/>
      <c r="C200" s="140"/>
      <c r="D200" s="140"/>
      <c r="E200" s="140"/>
      <c r="F200" s="144"/>
      <c r="G200" s="140"/>
      <c r="H200" s="140"/>
      <c r="I200" s="140"/>
    </row>
    <row r="201" spans="1:9" ht="21.95" customHeight="1">
      <c r="A201" s="94"/>
      <c r="B201" s="719" t="s">
        <v>449</v>
      </c>
      <c r="C201" s="719"/>
      <c r="D201" s="719"/>
      <c r="E201" s="719"/>
      <c r="F201" s="719" t="s">
        <v>449</v>
      </c>
      <c r="G201" s="719"/>
      <c r="H201" s="719"/>
      <c r="I201" s="719"/>
    </row>
    <row r="202" spans="1:9" ht="21.95" customHeight="1">
      <c r="A202" s="94"/>
      <c r="B202" s="138" t="s">
        <v>448</v>
      </c>
      <c r="C202" s="138"/>
      <c r="D202" s="138"/>
      <c r="E202" s="138"/>
      <c r="F202" s="138" t="s">
        <v>448</v>
      </c>
      <c r="G202" s="144"/>
      <c r="H202" s="144"/>
      <c r="I202" s="144"/>
    </row>
    <row r="203" spans="1:9" ht="21.95" customHeight="1">
      <c r="A203" s="94"/>
      <c r="B203" s="138" t="s">
        <v>4</v>
      </c>
      <c r="C203" s="138"/>
      <c r="D203" s="138"/>
      <c r="E203" s="138"/>
      <c r="F203" s="138" t="s">
        <v>4</v>
      </c>
      <c r="G203" s="94"/>
      <c r="H203" s="94"/>
      <c r="I203" s="94"/>
    </row>
    <row r="204" spans="1:9" ht="21.95" customHeight="1">
      <c r="A204" s="94"/>
      <c r="B204" s="94"/>
      <c r="C204" s="94"/>
      <c r="D204" s="94"/>
      <c r="E204" s="94"/>
      <c r="F204" s="94"/>
      <c r="G204" s="94"/>
      <c r="H204" s="94"/>
      <c r="I204" s="94"/>
    </row>
    <row r="205" spans="1:9" ht="21.95" customHeight="1">
      <c r="A205" s="94"/>
      <c r="B205" s="719" t="s">
        <v>449</v>
      </c>
      <c r="C205" s="719"/>
      <c r="D205" s="719"/>
      <c r="E205" s="719"/>
      <c r="F205" s="719" t="s">
        <v>449</v>
      </c>
      <c r="G205" s="719"/>
      <c r="H205" s="719"/>
      <c r="I205" s="719"/>
    </row>
    <row r="206" spans="1:9" ht="21.95" customHeight="1">
      <c r="A206" s="94"/>
      <c r="B206" s="138" t="s">
        <v>448</v>
      </c>
      <c r="C206" s="138"/>
      <c r="D206" s="138"/>
      <c r="E206" s="138"/>
      <c r="F206" s="138" t="s">
        <v>448</v>
      </c>
      <c r="G206" s="144"/>
      <c r="H206" s="144"/>
      <c r="I206" s="144"/>
    </row>
    <row r="207" spans="1:9" ht="21.95" customHeight="1">
      <c r="A207" s="94"/>
      <c r="B207" s="138" t="s">
        <v>4</v>
      </c>
      <c r="C207" s="138"/>
      <c r="D207" s="138"/>
      <c r="E207" s="138"/>
      <c r="F207" s="138" t="s">
        <v>4</v>
      </c>
      <c r="G207" s="94"/>
      <c r="H207" s="94"/>
      <c r="I207" s="94"/>
    </row>
    <row r="208" spans="1:9" ht="21.95" customHeight="1">
      <c r="A208" s="94"/>
      <c r="B208" s="138"/>
      <c r="C208" s="138"/>
      <c r="D208" s="138"/>
      <c r="E208" s="138"/>
      <c r="F208" s="138"/>
      <c r="G208" s="94"/>
      <c r="H208" s="94"/>
      <c r="I208" s="94"/>
    </row>
    <row r="209" spans="1:9" ht="21.95" customHeight="1">
      <c r="A209" s="94"/>
      <c r="B209" s="138"/>
      <c r="C209" s="138"/>
      <c r="D209" s="138"/>
      <c r="E209" s="138"/>
      <c r="F209" s="138"/>
      <c r="G209" s="94"/>
      <c r="H209" s="94"/>
      <c r="I209" s="94"/>
    </row>
    <row r="210" spans="1:9" ht="21.95" customHeight="1">
      <c r="A210" s="94"/>
      <c r="B210" s="138"/>
      <c r="C210" s="138"/>
      <c r="D210" s="138"/>
      <c r="E210" s="138"/>
      <c r="F210" s="138"/>
      <c r="G210" s="94"/>
      <c r="H210" s="94"/>
      <c r="I210" s="94"/>
    </row>
    <row r="211" spans="1:9" ht="21.95" customHeight="1">
      <c r="A211" s="94"/>
      <c r="B211" s="138"/>
      <c r="C211" s="138"/>
      <c r="D211" s="138"/>
      <c r="E211" s="138"/>
      <c r="F211" s="138"/>
      <c r="G211" s="94"/>
      <c r="H211" s="94"/>
      <c r="I211" s="94"/>
    </row>
    <row r="212" spans="1:9" ht="21.95" customHeight="1">
      <c r="A212" s="94"/>
      <c r="B212" s="138"/>
      <c r="C212" s="138"/>
      <c r="D212" s="138"/>
      <c r="E212" s="138"/>
      <c r="F212" s="138"/>
      <c r="G212" s="94"/>
      <c r="H212" s="94"/>
      <c r="I212" s="94"/>
    </row>
    <row r="213" spans="1:9" ht="21.95" customHeight="1">
      <c r="A213" s="94"/>
      <c r="B213" s="138"/>
      <c r="C213" s="138"/>
      <c r="D213" s="138"/>
      <c r="E213" s="138"/>
      <c r="F213" s="138"/>
      <c r="G213" s="94"/>
      <c r="H213" s="94"/>
      <c r="I213" s="94"/>
    </row>
    <row r="214" spans="1:9" ht="21.95" customHeight="1">
      <c r="A214" s="94"/>
      <c r="B214" s="138"/>
      <c r="C214" s="138"/>
      <c r="D214" s="138"/>
      <c r="E214" s="138"/>
      <c r="F214" s="138"/>
      <c r="G214" s="94"/>
      <c r="H214" s="94"/>
      <c r="I214" s="94"/>
    </row>
    <row r="215" spans="1:9" ht="21.95" customHeight="1">
      <c r="A215" s="94"/>
      <c r="B215" s="138"/>
      <c r="C215" s="138"/>
      <c r="D215" s="138"/>
      <c r="E215" s="138"/>
      <c r="F215" s="138"/>
      <c r="G215" s="94"/>
      <c r="H215" s="94"/>
      <c r="I215" s="94"/>
    </row>
    <row r="216" spans="1:9" ht="21.95" customHeight="1">
      <c r="A216" s="94"/>
      <c r="B216" s="138"/>
      <c r="C216" s="138"/>
      <c r="D216" s="138"/>
      <c r="E216" s="138"/>
      <c r="F216" s="138"/>
      <c r="G216" s="94"/>
      <c r="H216" s="94"/>
      <c r="I216" s="94"/>
    </row>
    <row r="217" spans="1:9" ht="21.95" customHeight="1">
      <c r="A217" s="94"/>
      <c r="B217" s="138"/>
      <c r="C217" s="138"/>
      <c r="D217" s="138"/>
      <c r="E217" s="138"/>
      <c r="F217" s="138"/>
      <c r="G217" s="94"/>
      <c r="H217" s="94"/>
      <c r="I217" s="94"/>
    </row>
    <row r="218" spans="1:9" ht="21.95" customHeight="1">
      <c r="A218" s="94"/>
      <c r="B218" s="138"/>
      <c r="C218" s="138"/>
      <c r="D218" s="138"/>
      <c r="E218" s="138"/>
      <c r="F218" s="138"/>
      <c r="G218" s="94"/>
      <c r="H218" s="94"/>
      <c r="I218" s="94"/>
    </row>
    <row r="219" spans="1:9" ht="21.95" customHeight="1">
      <c r="A219" s="94"/>
      <c r="B219" s="138"/>
      <c r="C219" s="138"/>
      <c r="D219" s="138"/>
      <c r="E219" s="138"/>
      <c r="F219" s="138"/>
      <c r="G219" s="94"/>
      <c r="H219" s="94"/>
      <c r="I219" s="94"/>
    </row>
    <row r="220" spans="1:9" ht="15.75" customHeight="1">
      <c r="A220" s="94"/>
      <c r="B220" s="138"/>
      <c r="C220" s="138"/>
      <c r="D220" s="138"/>
      <c r="E220" s="138"/>
      <c r="F220" s="138"/>
      <c r="G220" s="94"/>
      <c r="H220" s="94"/>
      <c r="I220" s="94"/>
    </row>
    <row r="221" spans="1:9" ht="15.75">
      <c r="A221" s="148"/>
      <c r="B221" s="148"/>
      <c r="C221" s="148"/>
      <c r="D221" s="148"/>
      <c r="E221" s="148"/>
      <c r="F221" s="148"/>
      <c r="G221" s="148"/>
      <c r="H221" s="148"/>
      <c r="I221" s="148"/>
    </row>
    <row r="222" spans="1:9" ht="15.75">
      <c r="A222" s="138" t="s">
        <v>404</v>
      </c>
      <c r="B222" s="138"/>
      <c r="C222" s="138"/>
      <c r="D222" s="138"/>
      <c r="E222" s="138"/>
      <c r="F222" s="138"/>
      <c r="G222" s="138"/>
      <c r="H222" s="138"/>
      <c r="I222" s="139" t="s">
        <v>450</v>
      </c>
    </row>
    <row r="223" spans="1:9" ht="15.75">
      <c r="A223" s="94"/>
      <c r="B223" s="94"/>
      <c r="C223" s="94"/>
      <c r="D223" s="94"/>
      <c r="E223" s="94"/>
      <c r="F223" s="94"/>
      <c r="G223" s="94"/>
      <c r="H223" s="94"/>
      <c r="I223" s="94"/>
    </row>
    <row r="224" spans="1:9" ht="15.75">
      <c r="A224" s="94"/>
      <c r="B224" s="94"/>
      <c r="C224" s="94"/>
      <c r="D224" s="94"/>
      <c r="E224" s="94"/>
      <c r="F224" s="94"/>
      <c r="G224" s="94"/>
      <c r="H224" s="94"/>
      <c r="I224" s="94"/>
    </row>
    <row r="225" spans="1:9" ht="15.75">
      <c r="A225" s="94"/>
      <c r="B225" s="94"/>
      <c r="C225" s="94"/>
      <c r="D225" s="94"/>
      <c r="E225" s="94"/>
      <c r="F225" s="94"/>
      <c r="G225" s="94"/>
      <c r="H225" s="94"/>
      <c r="I225" s="94"/>
    </row>
    <row r="226" spans="1:9" ht="15.75">
      <c r="A226" s="94"/>
      <c r="B226" s="94"/>
      <c r="C226" s="94"/>
      <c r="D226" s="94"/>
      <c r="E226" s="94"/>
      <c r="F226" s="94"/>
      <c r="G226" s="94"/>
      <c r="H226" s="94"/>
      <c r="I226" s="94"/>
    </row>
    <row r="227" spans="1:9" ht="15.75">
      <c r="A227" s="94"/>
      <c r="B227" s="94"/>
      <c r="C227" s="94"/>
      <c r="D227" s="94"/>
      <c r="E227" s="94"/>
      <c r="F227" s="94"/>
      <c r="G227" s="94"/>
      <c r="H227" s="94"/>
      <c r="I227" s="94"/>
    </row>
    <row r="228" spans="1:9" ht="15.75">
      <c r="A228" s="94"/>
      <c r="B228" s="94"/>
      <c r="C228" s="94"/>
      <c r="D228" s="94"/>
      <c r="E228" s="94"/>
      <c r="F228" s="94"/>
      <c r="G228" s="94"/>
      <c r="H228" s="94"/>
      <c r="I228" s="94"/>
    </row>
    <row r="229" spans="1:9" ht="15.75">
      <c r="A229" s="94"/>
      <c r="B229" s="94"/>
      <c r="C229" s="94"/>
      <c r="D229" s="94"/>
      <c r="E229" s="94"/>
      <c r="F229" s="94"/>
      <c r="G229" s="94"/>
      <c r="H229" s="94"/>
      <c r="I229" s="94"/>
    </row>
    <row r="230" spans="1:9" ht="15.75">
      <c r="A230" s="94"/>
      <c r="B230" s="94"/>
      <c r="C230" s="94"/>
      <c r="D230" s="94"/>
      <c r="E230" s="94"/>
      <c r="F230" s="94"/>
      <c r="G230" s="94"/>
      <c r="H230" s="94"/>
      <c r="I230" s="94"/>
    </row>
    <row r="231" spans="1:9" ht="15.75">
      <c r="A231" s="94"/>
      <c r="B231" s="94"/>
      <c r="C231" s="94"/>
      <c r="D231" s="94"/>
      <c r="E231" s="94"/>
      <c r="F231" s="94"/>
      <c r="G231" s="94"/>
      <c r="H231" s="94"/>
      <c r="I231" s="94"/>
    </row>
    <row r="232" spans="1:9" ht="15.75">
      <c r="A232" s="94"/>
      <c r="B232" s="94"/>
      <c r="C232" s="94"/>
      <c r="D232" s="94"/>
      <c r="E232" s="94"/>
      <c r="F232" s="94"/>
      <c r="G232" s="94"/>
      <c r="H232" s="94"/>
      <c r="I232" s="94"/>
    </row>
    <row r="233" spans="1:9" ht="15.75">
      <c r="A233" s="94"/>
      <c r="B233" s="94"/>
      <c r="C233" s="94"/>
      <c r="D233" s="94"/>
      <c r="E233" s="94"/>
      <c r="F233" s="94"/>
      <c r="G233" s="94"/>
      <c r="H233" s="94"/>
      <c r="I233" s="94"/>
    </row>
    <row r="234" spans="1:9" ht="15.75">
      <c r="A234" s="94"/>
      <c r="B234" s="94"/>
      <c r="C234" s="94"/>
      <c r="D234" s="94"/>
      <c r="E234" s="94"/>
      <c r="F234" s="94"/>
      <c r="G234" s="94"/>
      <c r="H234" s="94"/>
      <c r="I234" s="94"/>
    </row>
    <row r="235" spans="1:9" ht="15.75">
      <c r="A235" s="94"/>
      <c r="B235" s="94"/>
      <c r="C235" s="94"/>
      <c r="D235" s="94"/>
      <c r="E235" s="94"/>
      <c r="F235" s="94"/>
      <c r="G235" s="94"/>
      <c r="H235" s="94"/>
      <c r="I235" s="94"/>
    </row>
  </sheetData>
  <sheetProtection password="CB10" sheet="1" formatColumns="0" formatRows="0" selectLockedCells="1"/>
  <customSheetViews>
    <customSheetView guid="{01303FD0-ABFB-491C-AEA5-C3729AABBDE0}" showGridLines="0" topLeftCell="A19">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DD92BFFE-CDBF-4631-B131-2F643BA44B9E}" showGridLines="0" topLeftCell="A18">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1F125E51-1799-42D0-B41E-DC039BB17D59}" showPageBreaks="1" showGridLines="0" printArea="1" view="pageBreakPreview">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0D490C87-B003-4943-9825-ACE0B8E7CC06}"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13A93EBF-985A-49FD-9FE0-DC75D238EC8C}" scale="120" showPageBreaks="1" showGridLines="0" printArea="1" view="pageBreakPreview" topLeftCell="A130">
      <selection activeCell="J68" sqref="J68"/>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0"/>
      <headerFooter alignWithMargins="0">
        <oddFooter>&amp;C&amp;A</oddFooter>
      </headerFooter>
    </customSheetView>
    <customSheetView guid="{BE615921-12B2-47E1-81BB-292B559B4C46}" scale="120" showPageBreaks="1" showGridLines="0" printArea="1" view="pageBreakPreview" topLeftCell="A151">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1"/>
      <headerFooter alignWithMargins="0">
        <oddFooter>&amp;C&amp;A</oddFooter>
      </headerFooter>
    </customSheetView>
    <customSheetView guid="{96400739-BE17-4F96-9322-CEC076E94D1E}" showGridLines="0" topLeftCell="A18">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2"/>
      <headerFooter alignWithMargins="0">
        <oddFooter>&amp;C&amp;A</oddFooter>
      </headerFooter>
    </customSheetView>
    <customSheetView guid="{A4C1F32E-B580-4CA5-8362-DC7E76A71ECA}" showGridLines="0" topLeftCell="A19">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3"/>
      <headerFooter alignWithMargins="0">
        <oddFooter>&amp;C&amp;A</oddFooter>
      </headerFooter>
    </customSheetView>
    <customSheetView guid="{7416B626-7D95-4C7E-AF33-34F3D9CDEC4E}" showGridLines="0" state="hidden" topLeftCell="A19">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4"/>
      <headerFooter alignWithMargins="0">
        <oddFooter>&amp;C&amp;A</oddFooter>
      </headerFooter>
    </customSheetView>
  </customSheetViews>
  <mergeCells count="124">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E156:I156"/>
    <mergeCell ref="B151:I151"/>
    <mergeCell ref="A126:I126"/>
    <mergeCell ref="A128:I128"/>
    <mergeCell ref="A130:I130"/>
    <mergeCell ref="B132:I132"/>
    <mergeCell ref="B134:I134"/>
    <mergeCell ref="A137:D137"/>
    <mergeCell ref="E137:I137"/>
    <mergeCell ref="A138:D138"/>
    <mergeCell ref="E138:I138"/>
    <mergeCell ref="A114:D114"/>
    <mergeCell ref="E114:I114"/>
    <mergeCell ref="A115:D115"/>
    <mergeCell ref="E115:I115"/>
    <mergeCell ref="B112:I112"/>
    <mergeCell ref="B118:I118"/>
    <mergeCell ref="A120:I120"/>
    <mergeCell ref="B122:I122"/>
    <mergeCell ref="B124:I124"/>
    <mergeCell ref="A95:I95"/>
    <mergeCell ref="B97:I97"/>
    <mergeCell ref="B99:I99"/>
    <mergeCell ref="B101:I101"/>
    <mergeCell ref="A103:I103"/>
    <mergeCell ref="B105:I105"/>
    <mergeCell ref="B107:I107"/>
    <mergeCell ref="A109:I109"/>
    <mergeCell ref="B111:I111"/>
    <mergeCell ref="C81:I81"/>
    <mergeCell ref="C83:I83"/>
    <mergeCell ref="C85:I85"/>
    <mergeCell ref="C87:I87"/>
    <mergeCell ref="A91:D91"/>
    <mergeCell ref="E91:I91"/>
    <mergeCell ref="A92:D92"/>
    <mergeCell ref="E92:I92"/>
    <mergeCell ref="C89:I89"/>
    <mergeCell ref="B90:I90"/>
    <mergeCell ref="B68:I68"/>
    <mergeCell ref="A70:I70"/>
    <mergeCell ref="B72:I72"/>
    <mergeCell ref="A74:D74"/>
    <mergeCell ref="E74:I74"/>
    <mergeCell ref="A75:D75"/>
    <mergeCell ref="E75:I75"/>
    <mergeCell ref="C77:I77"/>
    <mergeCell ref="C79:I79"/>
    <mergeCell ref="A58:I58"/>
    <mergeCell ref="B60:I60"/>
    <mergeCell ref="C62:I62"/>
    <mergeCell ref="C64:I64"/>
    <mergeCell ref="E47:I47"/>
    <mergeCell ref="A48:D48"/>
    <mergeCell ref="E48:I48"/>
    <mergeCell ref="A47:D47"/>
    <mergeCell ref="C66:I66"/>
    <mergeCell ref="A52:I52"/>
    <mergeCell ref="A56:I56"/>
    <mergeCell ref="A1:I1"/>
    <mergeCell ref="B2:I2"/>
    <mergeCell ref="B3:I3"/>
    <mergeCell ref="B4:I4"/>
    <mergeCell ref="B5:I5"/>
    <mergeCell ref="B6:I6"/>
    <mergeCell ref="A37:I37"/>
    <mergeCell ref="A50:I50"/>
    <mergeCell ref="A54:I54"/>
    <mergeCell ref="A40:I40"/>
    <mergeCell ref="A41:I41"/>
    <mergeCell ref="A42:I42"/>
    <mergeCell ref="A43:I43"/>
    <mergeCell ref="A44:I44"/>
    <mergeCell ref="A45:I45"/>
    <mergeCell ref="A31:I31"/>
    <mergeCell ref="A32:I32"/>
    <mergeCell ref="A33:I33"/>
    <mergeCell ref="A34:I34"/>
    <mergeCell ref="A35:I35"/>
    <mergeCell ref="A36:I36"/>
    <mergeCell ref="A38:I38"/>
    <mergeCell ref="A39:I39"/>
  </mergeCells>
  <printOptions horizontalCentered="1"/>
  <pageMargins left="0.75" right="0.75" top="0.68" bottom="0.19" header="0.5" footer="0.15"/>
  <pageSetup paperSize="9" scale="91" orientation="portrait" r:id="rId25"/>
  <headerFooter alignWithMargins="0">
    <oddFooter>&amp;C&amp;A</oddFooter>
  </headerFooter>
  <rowBreaks count="7" manualBreakCount="7">
    <brk id="49" max="8" man="1"/>
    <brk id="76" max="8" man="1"/>
    <brk id="94" max="8" man="1"/>
    <brk id="117" max="8" man="1"/>
    <brk id="140" max="8" man="1"/>
    <brk id="158" max="8" man="1"/>
    <brk id="187"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sheetPr>
  <dimension ref="A1:AE110"/>
  <sheetViews>
    <sheetView showGridLines="0" topLeftCell="A4" zoomScaleSheetLayoutView="100" workbookViewId="0">
      <selection activeCell="E20" sqref="E20"/>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6" width="0" style="115" hidden="1" customWidth="1"/>
    <col min="7" max="7" width="9.140625" style="115"/>
    <col min="8" max="8" width="0" style="115" hidden="1" customWidth="1"/>
    <col min="9" max="31" width="9.140625" style="115"/>
    <col min="32" max="16384" width="9.140625" style="10"/>
  </cols>
  <sheetData>
    <row r="1" spans="1:31">
      <c r="A1" s="6" t="str">
        <f>'Attach 3(JV)'!A1</f>
        <v>Tender Enquiry No.:NR1/T/W-CIVIL/DOM/I00/25/03282 - SRM RFX 5002004325</v>
      </c>
      <c r="B1" s="7"/>
      <c r="C1" s="7"/>
      <c r="D1" s="7"/>
      <c r="E1" s="8" t="str">
        <f>"Attachment-15 "</f>
        <v xml:space="preserve">Attachment-15 </v>
      </c>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row>
    <row r="2" spans="1:31" ht="12" customHeight="1"/>
    <row r="3" spans="1:31" ht="73.5" customHeight="1">
      <c r="A3" s="546" t="str">
        <f>Basic!B1</f>
        <v>Construction of Transit Camp/Field Hostel at 765/400 kV Sikar II New Substation.</v>
      </c>
      <c r="B3" s="546"/>
      <c r="C3" s="546"/>
      <c r="D3" s="546"/>
      <c r="E3" s="546"/>
      <c r="F3" s="114"/>
      <c r="G3" s="114"/>
      <c r="H3" s="114"/>
      <c r="I3" s="114"/>
      <c r="J3" s="114"/>
      <c r="K3" s="114"/>
      <c r="L3" s="114"/>
      <c r="M3" s="114"/>
      <c r="N3" s="114"/>
      <c r="O3" s="114"/>
      <c r="P3" s="114"/>
      <c r="Q3" s="114"/>
      <c r="R3" s="114"/>
      <c r="S3" s="114"/>
      <c r="T3" s="114"/>
      <c r="U3" s="114"/>
      <c r="V3" s="114"/>
      <c r="W3" s="114"/>
      <c r="X3" s="114"/>
      <c r="Y3" s="114"/>
      <c r="Z3" s="114"/>
      <c r="AA3" s="114"/>
      <c r="AB3" s="114"/>
      <c r="AC3" s="114"/>
      <c r="AD3" s="114"/>
      <c r="AE3" s="114"/>
    </row>
    <row r="4" spans="1:31" ht="15.75" customHeight="1">
      <c r="A4" s="13"/>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row>
    <row r="5" spans="1:31" ht="47.25" customHeight="1">
      <c r="A5" s="826" t="s">
        <v>739</v>
      </c>
      <c r="B5" s="826"/>
      <c r="C5" s="826"/>
      <c r="D5" s="826"/>
      <c r="E5" s="826"/>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row>
    <row r="6" spans="1:31" ht="15" customHeight="1">
      <c r="A6" s="17"/>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row>
    <row r="7" spans="1:31" ht="20.100000000000001" customHeight="1">
      <c r="A7" s="18"/>
      <c r="E7" s="5" t="str">
        <f>'Attach 3(JV)'!E7</f>
        <v>To:</v>
      </c>
      <c r="F7" s="114"/>
      <c r="G7" s="114"/>
      <c r="H7" s="114"/>
      <c r="I7" s="114"/>
      <c r="J7" s="114"/>
      <c r="K7" s="114"/>
      <c r="L7" s="114"/>
      <c r="M7" s="114"/>
      <c r="N7" s="114"/>
      <c r="O7" s="114"/>
      <c r="P7" s="114"/>
      <c r="Q7" s="114"/>
      <c r="R7" s="114"/>
      <c r="S7" s="114"/>
      <c r="T7" s="114"/>
      <c r="U7" s="114"/>
      <c r="V7" s="114"/>
      <c r="W7" s="114"/>
      <c r="X7" s="114"/>
      <c r="Y7" s="114"/>
      <c r="Z7" s="114"/>
      <c r="AA7" s="114"/>
      <c r="AB7" s="114"/>
      <c r="AC7" s="114"/>
      <c r="AD7" s="114"/>
      <c r="AE7" s="114"/>
    </row>
    <row r="8" spans="1:31">
      <c r="A8" s="721" t="str">
        <f>'Attach 3(JV)'!A7</f>
        <v>Bidder’s Name and Address :</v>
      </c>
      <c r="B8" s="721"/>
      <c r="C8" s="721"/>
      <c r="D8" s="721"/>
      <c r="E8" s="351" t="s">
        <v>734</v>
      </c>
      <c r="F8" s="17"/>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row>
    <row r="9" spans="1:31" ht="20.100000000000001" customHeight="1">
      <c r="A9" s="4" t="s">
        <v>353</v>
      </c>
      <c r="B9" s="827" t="str">
        <f>'Attach 3(JV)'!B9:D9</f>
        <v/>
      </c>
      <c r="C9" s="827"/>
      <c r="D9" s="827"/>
      <c r="E9" s="351" t="s">
        <v>355</v>
      </c>
      <c r="F9" s="14"/>
      <c r="G9" s="114"/>
      <c r="H9" s="114"/>
      <c r="I9" s="114"/>
      <c r="J9" s="114"/>
      <c r="K9" s="114"/>
      <c r="L9" s="114"/>
      <c r="M9" s="114"/>
      <c r="N9" s="114"/>
      <c r="O9" s="114"/>
      <c r="P9" s="114"/>
      <c r="Q9" s="114"/>
      <c r="R9" s="114"/>
      <c r="S9" s="114"/>
      <c r="T9" s="114"/>
      <c r="U9" s="114"/>
      <c r="V9" s="114"/>
      <c r="W9" s="114"/>
      <c r="X9" s="114"/>
      <c r="Y9" s="114"/>
      <c r="Z9" s="114"/>
      <c r="AA9" s="114"/>
      <c r="AB9" s="114"/>
      <c r="AC9" s="114"/>
      <c r="AD9" s="114"/>
      <c r="AE9" s="114"/>
    </row>
    <row r="10" spans="1:31" ht="20.100000000000001" customHeight="1">
      <c r="A10" s="4" t="s">
        <v>354</v>
      </c>
      <c r="B10" s="551" t="str">
        <f>'Attach 3(JV)'!B10:D10</f>
        <v/>
      </c>
      <c r="C10" s="551"/>
      <c r="D10" s="551"/>
      <c r="E10" s="351" t="s">
        <v>733</v>
      </c>
      <c r="F10" s="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row>
    <row r="11" spans="1:31" ht="17.25" customHeight="1">
      <c r="B11" s="551" t="str">
        <f>'Attach 3(JV)'!B11:D11</f>
        <v/>
      </c>
      <c r="C11" s="551"/>
      <c r="D11" s="551"/>
      <c r="E11" s="357" t="s">
        <v>776</v>
      </c>
      <c r="F11" s="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row>
    <row r="12" spans="1:31" ht="17.25" customHeight="1">
      <c r="A12" s="17"/>
      <c r="B12" s="551" t="str">
        <f>'Attach 3(JV)'!B12</f>
        <v/>
      </c>
      <c r="C12" s="551"/>
      <c r="D12" s="551"/>
      <c r="E12" s="351" t="s">
        <v>777</v>
      </c>
      <c r="F12" s="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row>
    <row r="13" spans="1:31" ht="13.5" customHeight="1">
      <c r="A13" s="17"/>
      <c r="B13" s="551"/>
      <c r="C13" s="551"/>
      <c r="D13" s="551"/>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row>
    <row r="14" spans="1:31" ht="17.25" customHeight="1">
      <c r="A14" s="14" t="s">
        <v>348</v>
      </c>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row>
    <row r="15" spans="1:31" ht="8.25" hidden="1" customHeight="1">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row>
    <row r="16" spans="1:31" ht="39.75" customHeight="1">
      <c r="B16" s="835"/>
      <c r="C16" s="835"/>
      <c r="D16" s="835"/>
      <c r="E16" s="835"/>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row>
    <row r="17" spans="1:31" ht="35.25" customHeight="1">
      <c r="A17" s="116" t="s">
        <v>390</v>
      </c>
      <c r="B17" s="834" t="s">
        <v>135</v>
      </c>
      <c r="C17" s="834"/>
      <c r="D17" s="834"/>
      <c r="E17" s="83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row>
    <row r="18" spans="1:31" ht="36" customHeight="1">
      <c r="A18" s="111" t="s">
        <v>159</v>
      </c>
      <c r="B18" s="816" t="s">
        <v>136</v>
      </c>
      <c r="C18" s="816"/>
      <c r="D18" s="816"/>
      <c r="E18" s="97" t="str">
        <f>B9</f>
        <v/>
      </c>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row>
    <row r="19" spans="1:31" ht="18.95" customHeight="1">
      <c r="A19" s="112" t="s">
        <v>160</v>
      </c>
      <c r="B19" s="804" t="s">
        <v>137</v>
      </c>
      <c r="C19" s="804"/>
      <c r="D19" s="804"/>
      <c r="E19" s="72"/>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row>
    <row r="20" spans="1:31" ht="18.95" customHeight="1">
      <c r="A20" s="113"/>
      <c r="B20" s="804" t="s">
        <v>138</v>
      </c>
      <c r="C20" s="804"/>
      <c r="D20" s="804"/>
      <c r="E20" s="106"/>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row>
    <row r="21" spans="1:31" ht="18.95" customHeight="1">
      <c r="A21" s="113"/>
      <c r="B21" s="804"/>
      <c r="C21" s="804"/>
      <c r="D21" s="804"/>
      <c r="E21" s="106"/>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row>
    <row r="22" spans="1:31" ht="18.95" customHeight="1">
      <c r="A22" s="113"/>
      <c r="B22" s="804"/>
      <c r="C22" s="804"/>
      <c r="D22" s="804"/>
      <c r="E22" s="106"/>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row>
    <row r="23" spans="1:31" ht="18.95" customHeight="1">
      <c r="A23" s="113"/>
      <c r="B23" s="804" t="s">
        <v>139</v>
      </c>
      <c r="C23" s="804"/>
      <c r="D23" s="804"/>
      <c r="E23" s="106"/>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row>
    <row r="24" spans="1:31" ht="18.95" customHeight="1">
      <c r="A24" s="113"/>
      <c r="B24" s="804"/>
      <c r="C24" s="804"/>
      <c r="D24" s="804"/>
      <c r="E24" s="15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row>
    <row r="25" spans="1:31" ht="18.95" customHeight="1">
      <c r="A25" s="113"/>
      <c r="B25" s="804"/>
      <c r="C25" s="804"/>
      <c r="D25" s="804"/>
      <c r="E25" s="15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row>
    <row r="26" spans="1:31" ht="18.95" customHeight="1">
      <c r="A26" s="113"/>
      <c r="B26" s="804" t="s">
        <v>140</v>
      </c>
      <c r="C26" s="804"/>
      <c r="D26" s="804"/>
      <c r="E26" s="15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row>
    <row r="27" spans="1:31" ht="18.95" customHeight="1">
      <c r="A27" s="113"/>
      <c r="B27" s="804"/>
      <c r="C27" s="804"/>
      <c r="D27" s="804"/>
      <c r="E27" s="106"/>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row>
    <row r="28" spans="1:31" ht="18.95" customHeight="1">
      <c r="A28" s="117"/>
      <c r="B28" s="812"/>
      <c r="C28" s="812"/>
      <c r="D28" s="812"/>
      <c r="E28" s="107"/>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row>
    <row r="29" spans="1:31" ht="18.95" customHeight="1">
      <c r="A29" s="112" t="s">
        <v>553</v>
      </c>
      <c r="B29" s="833" t="s">
        <v>141</v>
      </c>
      <c r="C29" s="833"/>
      <c r="D29" s="833"/>
      <c r="E29" s="828"/>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row>
    <row r="30" spans="1:31" ht="60.75" customHeight="1">
      <c r="A30" s="113"/>
      <c r="B30" s="830" t="s">
        <v>142</v>
      </c>
      <c r="C30" s="831"/>
      <c r="D30" s="832"/>
      <c r="E30" s="829"/>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row>
    <row r="31" spans="1:31" ht="96.75" customHeight="1">
      <c r="A31" s="110" t="s">
        <v>554</v>
      </c>
      <c r="B31" s="799" t="s">
        <v>552</v>
      </c>
      <c r="C31" s="799"/>
      <c r="D31" s="799"/>
      <c r="E31" s="79"/>
      <c r="F31" s="114">
        <f>IF(E31="Yes",1,0)</f>
        <v>0</v>
      </c>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row>
    <row r="32" spans="1:31" ht="69" customHeight="1">
      <c r="A32" s="110" t="s">
        <v>556</v>
      </c>
      <c r="B32" s="800" t="s">
        <v>557</v>
      </c>
      <c r="C32" s="801"/>
      <c r="D32" s="802"/>
      <c r="E32" s="2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row>
    <row r="33" spans="1:31" ht="126.75" customHeight="1">
      <c r="A33" s="110" t="s">
        <v>574</v>
      </c>
      <c r="B33" s="800" t="s">
        <v>573</v>
      </c>
      <c r="C33" s="801"/>
      <c r="D33" s="802"/>
      <c r="E33" s="79"/>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row>
    <row r="34" spans="1:31" ht="17.100000000000001" customHeight="1">
      <c r="A34" s="110" t="s">
        <v>161</v>
      </c>
      <c r="B34" s="820" t="s">
        <v>143</v>
      </c>
      <c r="C34" s="820"/>
      <c r="D34" s="820"/>
      <c r="E34" s="215"/>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row>
    <row r="35" spans="1:31" ht="17.100000000000001" customHeight="1">
      <c r="A35" s="110" t="s">
        <v>162</v>
      </c>
      <c r="B35" s="823" t="s">
        <v>532</v>
      </c>
      <c r="C35" s="824"/>
      <c r="D35" s="825"/>
      <c r="E35" s="46"/>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row>
    <row r="36" spans="1:31" ht="37.5" customHeight="1">
      <c r="A36" s="110" t="s">
        <v>530</v>
      </c>
      <c r="B36" s="766" t="s">
        <v>533</v>
      </c>
      <c r="C36" s="767"/>
      <c r="D36" s="768"/>
      <c r="E36" s="46"/>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row>
    <row r="37" spans="1:31" ht="16.5" customHeight="1">
      <c r="A37" s="110"/>
      <c r="B37" s="817" t="s">
        <v>534</v>
      </c>
      <c r="C37" s="818"/>
      <c r="D37" s="819"/>
      <c r="E37" s="213" t="s">
        <v>535</v>
      </c>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row>
    <row r="38" spans="1:31" ht="16.5" customHeight="1">
      <c r="A38" s="110" t="s">
        <v>21</v>
      </c>
      <c r="B38" s="808"/>
      <c r="C38" s="809"/>
      <c r="D38" s="810"/>
      <c r="E38" s="46"/>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row>
    <row r="39" spans="1:31" ht="16.5" customHeight="1">
      <c r="A39" s="110" t="s">
        <v>30</v>
      </c>
      <c r="B39" s="808"/>
      <c r="C39" s="809"/>
      <c r="D39" s="810"/>
      <c r="E39" s="46"/>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row>
    <row r="40" spans="1:31" ht="16.5" customHeight="1">
      <c r="A40" s="110" t="s">
        <v>504</v>
      </c>
      <c r="B40" s="808"/>
      <c r="C40" s="809"/>
      <c r="D40" s="810"/>
      <c r="E40" s="46"/>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row>
    <row r="41" spans="1:31" ht="53.25" customHeight="1">
      <c r="A41" s="110" t="s">
        <v>536</v>
      </c>
      <c r="B41" s="766" t="s">
        <v>537</v>
      </c>
      <c r="C41" s="767"/>
      <c r="D41" s="768"/>
      <c r="E41" s="46"/>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row>
    <row r="42" spans="1:31" ht="16.5" customHeight="1">
      <c r="A42" s="110"/>
      <c r="B42" s="817" t="s">
        <v>534</v>
      </c>
      <c r="C42" s="818"/>
      <c r="D42" s="819"/>
      <c r="E42" s="213" t="s">
        <v>535</v>
      </c>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row>
    <row r="43" spans="1:31" ht="16.5" customHeight="1">
      <c r="A43" s="110" t="s">
        <v>21</v>
      </c>
      <c r="B43" s="808"/>
      <c r="C43" s="809"/>
      <c r="D43" s="810"/>
      <c r="E43" s="46"/>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row>
    <row r="44" spans="1:31" ht="16.5" customHeight="1">
      <c r="A44" s="110" t="s">
        <v>30</v>
      </c>
      <c r="B44" s="808"/>
      <c r="C44" s="809"/>
      <c r="D44" s="810"/>
      <c r="E44" s="46"/>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row>
    <row r="45" spans="1:31" ht="17.100000000000001" customHeight="1">
      <c r="A45" s="110" t="s">
        <v>504</v>
      </c>
      <c r="B45" s="808"/>
      <c r="C45" s="809"/>
      <c r="D45" s="810"/>
      <c r="E45" s="46"/>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row>
    <row r="46" spans="1:31" ht="17.100000000000001" customHeight="1">
      <c r="A46" s="110" t="s">
        <v>558</v>
      </c>
      <c r="B46" s="808"/>
      <c r="C46" s="809"/>
      <c r="D46" s="810"/>
      <c r="E46" s="46"/>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row>
    <row r="47" spans="1:31" ht="17.100000000000001" customHeight="1">
      <c r="A47" s="110" t="s">
        <v>559</v>
      </c>
      <c r="B47" s="808"/>
      <c r="C47" s="809"/>
      <c r="D47" s="810"/>
      <c r="E47" s="46"/>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row>
    <row r="48" spans="1:31" ht="17.100000000000001" customHeight="1">
      <c r="A48" s="110" t="s">
        <v>163</v>
      </c>
      <c r="B48" s="820" t="s">
        <v>144</v>
      </c>
      <c r="C48" s="820"/>
      <c r="D48" s="820"/>
      <c r="E48" s="46"/>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row>
    <row r="49" spans="1:31" ht="17.100000000000001" customHeight="1">
      <c r="A49" s="28" t="s">
        <v>538</v>
      </c>
      <c r="B49" s="804" t="s">
        <v>145</v>
      </c>
      <c r="C49" s="804"/>
      <c r="D49" s="804"/>
      <c r="E49" s="46"/>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row>
    <row r="50" spans="1:31" ht="17.100000000000001" customHeight="1">
      <c r="A50" s="71"/>
      <c r="B50" s="804"/>
      <c r="C50" s="804"/>
      <c r="D50" s="804"/>
      <c r="E50" s="106"/>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row>
    <row r="51" spans="1:31" ht="17.100000000000001" customHeight="1">
      <c r="A51" s="69"/>
      <c r="B51" s="812"/>
      <c r="C51" s="812"/>
      <c r="D51" s="812"/>
      <c r="E51" s="107"/>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row>
    <row r="52" spans="1:31" ht="17.100000000000001" customHeight="1">
      <c r="A52" s="71" t="s">
        <v>539</v>
      </c>
      <c r="B52" s="822" t="s">
        <v>146</v>
      </c>
      <c r="C52" s="822"/>
      <c r="D52" s="822"/>
      <c r="E52" s="108"/>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row>
    <row r="53" spans="1:31" ht="17.100000000000001" customHeight="1">
      <c r="A53" s="71"/>
      <c r="B53" s="804" t="s">
        <v>177</v>
      </c>
      <c r="C53" s="804"/>
      <c r="D53" s="804"/>
      <c r="E53" s="106"/>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row>
    <row r="54" spans="1:31" ht="17.100000000000001" customHeight="1">
      <c r="A54" s="28" t="s">
        <v>540</v>
      </c>
      <c r="B54" s="805" t="s">
        <v>156</v>
      </c>
      <c r="C54" s="806"/>
      <c r="D54" s="807"/>
      <c r="E54" s="109"/>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row>
    <row r="55" spans="1:31" ht="17.100000000000001" customHeight="1">
      <c r="A55" s="71"/>
      <c r="B55" s="804" t="s">
        <v>147</v>
      </c>
      <c r="C55" s="804"/>
      <c r="D55" s="804"/>
      <c r="E55" s="106"/>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row>
    <row r="56" spans="1:31" ht="17.100000000000001" customHeight="1">
      <c r="A56" s="71"/>
      <c r="B56" s="804" t="s">
        <v>148</v>
      </c>
      <c r="C56" s="804"/>
      <c r="D56" s="804"/>
      <c r="E56" s="106"/>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row>
    <row r="57" spans="1:31" ht="17.100000000000001" customHeight="1">
      <c r="A57" s="69"/>
      <c r="B57" s="812" t="s">
        <v>149</v>
      </c>
      <c r="C57" s="812"/>
      <c r="D57" s="812"/>
      <c r="E57" s="107"/>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row>
    <row r="58" spans="1:31" ht="17.100000000000001" customHeight="1">
      <c r="A58" s="28" t="s">
        <v>164</v>
      </c>
      <c r="B58" s="821" t="s">
        <v>150</v>
      </c>
      <c r="C58" s="821"/>
      <c r="D58" s="821"/>
      <c r="E58" s="109"/>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row>
    <row r="59" spans="1:31" ht="17.100000000000001" customHeight="1">
      <c r="A59" s="71"/>
      <c r="B59" s="804" t="s">
        <v>151</v>
      </c>
      <c r="C59" s="804"/>
      <c r="D59" s="804"/>
      <c r="E59" s="106"/>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row>
    <row r="60" spans="1:31" ht="17.100000000000001" customHeight="1">
      <c r="A60" s="71"/>
      <c r="B60" s="804" t="s">
        <v>152</v>
      </c>
      <c r="C60" s="804"/>
      <c r="D60" s="804"/>
      <c r="E60" s="106"/>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row>
    <row r="61" spans="1:31" ht="17.100000000000001" customHeight="1">
      <c r="A61" s="71"/>
      <c r="B61" s="804"/>
      <c r="C61" s="804"/>
      <c r="D61" s="804"/>
      <c r="E61" s="106"/>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row>
    <row r="62" spans="1:31" ht="17.100000000000001" customHeight="1">
      <c r="A62" s="71"/>
      <c r="B62" s="804"/>
      <c r="C62" s="804"/>
      <c r="D62" s="804"/>
      <c r="E62" s="106"/>
      <c r="F62" s="114"/>
      <c r="G62" s="114"/>
      <c r="H62" s="118">
        <v>2</v>
      </c>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row>
    <row r="63" spans="1:31" ht="17.100000000000001" customHeight="1">
      <c r="A63" s="71"/>
      <c r="B63" s="804" t="s">
        <v>153</v>
      </c>
      <c r="C63" s="804"/>
      <c r="D63" s="804"/>
      <c r="E63" s="106"/>
      <c r="F63" s="114"/>
      <c r="G63" s="114"/>
      <c r="H63" s="114"/>
      <c r="I63" s="114"/>
      <c r="J63" s="114"/>
      <c r="K63" s="114"/>
      <c r="L63" s="114"/>
      <c r="M63" s="114"/>
      <c r="N63" s="114"/>
      <c r="O63" s="114"/>
      <c r="P63" s="114"/>
      <c r="Q63" s="114"/>
      <c r="R63" s="114"/>
      <c r="S63" s="114"/>
      <c r="T63" s="114"/>
      <c r="U63" s="114"/>
      <c r="V63" s="114"/>
      <c r="W63" s="114"/>
      <c r="X63" s="114"/>
      <c r="Y63" s="114"/>
      <c r="Z63" s="60"/>
      <c r="AA63" s="60"/>
      <c r="AB63" s="60"/>
    </row>
    <row r="64" spans="1:31" ht="17.100000000000001" customHeight="1">
      <c r="A64" s="71"/>
      <c r="B64" s="804" t="s">
        <v>154</v>
      </c>
      <c r="C64" s="804"/>
      <c r="D64" s="804"/>
      <c r="E64" s="106"/>
      <c r="Z64" s="60"/>
      <c r="AA64" s="60"/>
      <c r="AB64" s="60"/>
    </row>
    <row r="65" spans="1:28" ht="18.95" customHeight="1">
      <c r="A65" s="71"/>
      <c r="B65" s="813" t="s">
        <v>154</v>
      </c>
      <c r="C65" s="814"/>
      <c r="D65" s="815"/>
      <c r="E65" s="71" t="str">
        <f>IF(H62=1,"Saving Account","Current Account")</f>
        <v>Current Account</v>
      </c>
      <c r="Z65" s="60"/>
      <c r="AA65" s="60"/>
      <c r="AB65" s="60"/>
    </row>
    <row r="66" spans="1:28" ht="33" customHeight="1">
      <c r="A66" s="53" t="s">
        <v>165</v>
      </c>
      <c r="B66" s="816" t="s">
        <v>155</v>
      </c>
      <c r="C66" s="816"/>
      <c r="D66" s="816"/>
      <c r="E66" s="46"/>
    </row>
    <row r="67" spans="1:28" ht="48" customHeight="1">
      <c r="A67" s="53" t="s">
        <v>166</v>
      </c>
      <c r="B67" s="816" t="s">
        <v>168</v>
      </c>
      <c r="C67" s="816"/>
      <c r="D67" s="816"/>
      <c r="E67" s="46"/>
    </row>
    <row r="68" spans="1:28" ht="50.25" customHeight="1">
      <c r="A68" s="811" t="s">
        <v>167</v>
      </c>
      <c r="B68" s="811"/>
      <c r="C68" s="811"/>
      <c r="D68" s="811"/>
      <c r="E68" s="811"/>
    </row>
    <row r="69" spans="1:28" ht="7.5" customHeight="1">
      <c r="A69" s="104"/>
      <c r="B69" s="104"/>
      <c r="C69" s="104"/>
      <c r="D69" s="104"/>
      <c r="E69" s="104"/>
    </row>
    <row r="70" spans="1:28" ht="23.25" customHeight="1">
      <c r="A70" s="216" t="s">
        <v>560</v>
      </c>
      <c r="B70"/>
      <c r="C70" s="104"/>
      <c r="D70" s="104"/>
      <c r="E70" s="104"/>
    </row>
    <row r="71" spans="1:28" ht="18.75" customHeight="1">
      <c r="A71" s="803" t="s">
        <v>561</v>
      </c>
      <c r="B71" s="803"/>
      <c r="C71" s="803"/>
      <c r="D71" s="803"/>
      <c r="E71" s="803"/>
    </row>
    <row r="72" spans="1:28" ht="50.25" customHeight="1">
      <c r="A72" s="1" t="s">
        <v>562</v>
      </c>
      <c r="B72" s="803" t="s">
        <v>563</v>
      </c>
      <c r="C72" s="803"/>
      <c r="D72" s="803"/>
      <c r="E72" s="803"/>
    </row>
    <row r="73" spans="1:28" ht="38.25" customHeight="1">
      <c r="A73" s="1" t="s">
        <v>531</v>
      </c>
      <c r="B73" s="797" t="s">
        <v>564</v>
      </c>
      <c r="C73" s="797"/>
      <c r="D73" s="797"/>
      <c r="E73" s="797"/>
    </row>
    <row r="74" spans="1:28" ht="38.25" customHeight="1">
      <c r="A74" s="1" t="s">
        <v>565</v>
      </c>
      <c r="B74" s="797" t="s">
        <v>566</v>
      </c>
      <c r="C74" s="797"/>
      <c r="D74" s="797"/>
      <c r="E74" s="797"/>
    </row>
    <row r="75" spans="1:28" ht="8.25" customHeight="1">
      <c r="A75" s="217"/>
      <c r="B75"/>
      <c r="C75" s="104"/>
      <c r="D75" s="104"/>
      <c r="E75" s="104"/>
    </row>
    <row r="76" spans="1:28" ht="50.25" customHeight="1">
      <c r="A76" s="798" t="s">
        <v>567</v>
      </c>
      <c r="B76" s="798"/>
      <c r="C76" s="798"/>
      <c r="D76" s="798"/>
      <c r="E76" s="798"/>
    </row>
    <row r="77" spans="1:28" ht="24.95" customHeight="1">
      <c r="A77" s="21" t="s">
        <v>5</v>
      </c>
      <c r="B77" s="38" t="e">
        <f>'Attach 3(JV)'!B23</f>
        <v>#REF!</v>
      </c>
      <c r="D77" s="35" t="s">
        <v>3</v>
      </c>
      <c r="E77" s="149" t="str">
        <f>'Attach 3(JV)'!E23</f>
        <v/>
      </c>
    </row>
    <row r="78" spans="1:28" ht="34.5" customHeight="1">
      <c r="A78" s="21" t="s">
        <v>6</v>
      </c>
      <c r="B78" s="149" t="str">
        <f>'Attach 3(JV)'!B24</f>
        <v/>
      </c>
      <c r="D78" s="35" t="s">
        <v>4</v>
      </c>
      <c r="E78" s="149" t="str">
        <f>'Attach 3(JV)'!E24</f>
        <v/>
      </c>
    </row>
    <row r="79" spans="1:28" ht="24.95" customHeight="1">
      <c r="D79" s="35"/>
      <c r="E79" s="23"/>
    </row>
    <row r="80" spans="1:28" ht="48" customHeight="1">
      <c r="A80" s="23"/>
    </row>
    <row r="81" spans="1:1" ht="96" customHeight="1"/>
    <row r="82" spans="1:1" ht="20.100000000000001" customHeight="1">
      <c r="A82" s="23"/>
    </row>
    <row r="83" spans="1:1" ht="46.5" customHeight="1"/>
    <row r="84" spans="1:1" ht="20.100000000000001" customHeight="1">
      <c r="A84" s="23"/>
    </row>
    <row r="85" spans="1:1" ht="20.100000000000001" customHeight="1"/>
    <row r="86" spans="1:1" ht="20.100000000000001" customHeight="1">
      <c r="A86" s="23"/>
    </row>
    <row r="87" spans="1:1" ht="20.100000000000001" customHeight="1"/>
    <row r="88" spans="1:1" ht="20.100000000000001" customHeight="1"/>
    <row r="89" spans="1:1" ht="20.100000000000001" customHeight="1"/>
    <row r="90" spans="1:1" ht="20.100000000000001" customHeight="1"/>
    <row r="106" ht="62.25" customHeight="1"/>
    <row r="108" ht="57" customHeight="1"/>
    <row r="110" ht="40.5" customHeight="1"/>
  </sheetData>
  <sheetProtection password="CC3D" sheet="1" objects="1" scenarios="1" formatColumns="0" formatRows="0" selectLockedCells="1"/>
  <customSheetViews>
    <customSheetView guid="{01303FD0-ABFB-491C-AEA5-C3729AABBDE0}" showGridLines="0" hiddenRows="1" hiddenColumns="1" topLeftCell="A2">
      <selection activeCell="E20" sqref="E20"/>
      <rowBreaks count="1" manualBreakCount="1">
        <brk id="26"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DD92BFFE-CDBF-4631-B131-2F643BA44B9E}" showGridLines="0" hiddenRows="1" hiddenColumns="1" topLeftCell="A16">
      <selection activeCell="E20" sqref="E20"/>
      <rowBreaks count="1" manualBreakCount="1">
        <brk id="26"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38" sqref="E38"/>
      <rowBreaks count="2" manualBreakCount="2">
        <brk id="31" max="4" man="1"/>
        <brk id="5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19">
      <selection activeCell="E37" sqref="E37"/>
      <rowBreaks count="2" manualBreakCount="2">
        <brk id="31" max="4" man="1"/>
        <brk id="5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96400739-BE17-4F96-9322-CEC076E94D1E}" showGridLines="0" hiddenRows="1" hiddenColumns="1" topLeftCell="A16">
      <selection activeCell="E20" sqref="E20"/>
      <rowBreaks count="1" manualBreakCount="1">
        <brk id="26"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A4C1F32E-B580-4CA5-8362-DC7E76A71ECA}" showGridLines="0" hiddenRows="1" hiddenColumns="1" topLeftCell="A2">
      <selection activeCell="E20" sqref="E20"/>
      <rowBreaks count="1" manualBreakCount="1">
        <brk id="26"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7416B626-7D95-4C7E-AF33-34F3D9CDEC4E}" showGridLines="0" hiddenRows="1" hiddenColumns="1" state="hidden" topLeftCell="A4">
      <selection activeCell="E20" sqref="E20"/>
      <rowBreaks count="1" manualBreakCount="1">
        <brk id="26"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s>
  <mergeCells count="67">
    <mergeCell ref="E29:E30"/>
    <mergeCell ref="B30:D30"/>
    <mergeCell ref="B29:D29"/>
    <mergeCell ref="B11:D11"/>
    <mergeCell ref="B21:D21"/>
    <mergeCell ref="B22:D22"/>
    <mergeCell ref="B23:D23"/>
    <mergeCell ref="B24:D24"/>
    <mergeCell ref="B12:D12"/>
    <mergeCell ref="B17:E17"/>
    <mergeCell ref="B13:D13"/>
    <mergeCell ref="B16:E16"/>
    <mergeCell ref="B18:D18"/>
    <mergeCell ref="B19:D19"/>
    <mergeCell ref="B20:D20"/>
    <mergeCell ref="A3:E3"/>
    <mergeCell ref="A5:E5"/>
    <mergeCell ref="A8:D8"/>
    <mergeCell ref="B9:D9"/>
    <mergeCell ref="B10:D10"/>
    <mergeCell ref="B35:D35"/>
    <mergeCell ref="B34:D34"/>
    <mergeCell ref="B25:D25"/>
    <mergeCell ref="B26:D26"/>
    <mergeCell ref="B27:D27"/>
    <mergeCell ref="B28:D28"/>
    <mergeCell ref="B33:D33"/>
    <mergeCell ref="B58:D58"/>
    <mergeCell ref="B51:D51"/>
    <mergeCell ref="B47:D47"/>
    <mergeCell ref="B52:D52"/>
    <mergeCell ref="B56:D56"/>
    <mergeCell ref="B55:D55"/>
    <mergeCell ref="B46:D46"/>
    <mergeCell ref="B48:D48"/>
    <mergeCell ref="B49:D49"/>
    <mergeCell ref="B50:D50"/>
    <mergeCell ref="B45:D45"/>
    <mergeCell ref="B36:D36"/>
    <mergeCell ref="B37:D37"/>
    <mergeCell ref="B42:D42"/>
    <mergeCell ref="B43:D43"/>
    <mergeCell ref="B39:D39"/>
    <mergeCell ref="B40:D40"/>
    <mergeCell ref="B41:D41"/>
    <mergeCell ref="B38:D38"/>
    <mergeCell ref="B61:D61"/>
    <mergeCell ref="B62:D62"/>
    <mergeCell ref="B63:D63"/>
    <mergeCell ref="B59:D59"/>
    <mergeCell ref="B60:D60"/>
    <mergeCell ref="B73:E73"/>
    <mergeCell ref="B74:E74"/>
    <mergeCell ref="A76:E76"/>
    <mergeCell ref="B31:D31"/>
    <mergeCell ref="B32:D32"/>
    <mergeCell ref="A71:E71"/>
    <mergeCell ref="B72:E72"/>
    <mergeCell ref="B53:D53"/>
    <mergeCell ref="B54:D54"/>
    <mergeCell ref="B44:D44"/>
    <mergeCell ref="A68:E68"/>
    <mergeCell ref="B57:D57"/>
    <mergeCell ref="B64:D64"/>
    <mergeCell ref="B65:D65"/>
    <mergeCell ref="B66:D66"/>
    <mergeCell ref="B67:D67"/>
  </mergeCells>
  <conditionalFormatting sqref="A32:D32 F32:IV32">
    <cfRule type="expression" dxfId="14" priority="1" stopIfTrue="1">
      <formula>$F$31=0</formula>
    </cfRule>
  </conditionalFormatting>
  <dataValidations count="3">
    <dataValidation type="list" allowBlank="1" showInputMessage="1" showErrorMessage="1" sqref="E31" xr:uid="{00000000-0002-0000-1300-000000000000}">
      <formula1>"Yes, No"</formula1>
    </dataValidation>
    <dataValidation type="list" allowBlank="1" showInputMessage="1" showErrorMessage="1" sqref="E64" xr:uid="{00000000-0002-0000-1300-000001000000}">
      <formula1>$Z$63:$Z$64</formula1>
    </dataValidation>
    <dataValidation type="list" allowBlank="1" showInputMessage="1" showErrorMessage="1" sqref="E33" xr:uid="{00000000-0002-0000-1300-000002000000}">
      <formula1>"Yes (Documentary evidence attached), No"</formula1>
    </dataValidation>
  </dataValidations>
  <pageMargins left="0.75" right="0.63" top="0.57999999999999996" bottom="0.6" header="0.34" footer="0.35"/>
  <pageSetup scale="99" orientation="portrait" r:id="rId27"/>
  <headerFooter alignWithMargins="0">
    <oddFooter>&amp;R&amp;"Book Antiqua,Bold"&amp;8 Page &amp;P of &amp;N</oddFooter>
  </headerFooter>
  <rowBreaks count="1" manualBreakCount="1">
    <brk id="26"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742950</xdr:colOff>
                    <xdr:row>64</xdr:row>
                    <xdr:rowOff>19050</xdr:rowOff>
                  </from>
                  <to>
                    <xdr:col>2</xdr:col>
                    <xdr:colOff>504825</xdr:colOff>
                    <xdr:row>65</xdr:row>
                    <xdr:rowOff>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457200</xdr:colOff>
                    <xdr:row>64</xdr:row>
                    <xdr:rowOff>19050</xdr:rowOff>
                  </from>
                  <to>
                    <xdr:col>3</xdr:col>
                    <xdr:colOff>619125</xdr:colOff>
                    <xdr:row>65</xdr:row>
                    <xdr:rowOff>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4"/>
  <sheetViews>
    <sheetView showGridLines="0" showZeros="0" topLeftCell="A71" zoomScaleSheetLayoutView="120" workbookViewId="0">
      <selection activeCell="C87" sqref="C87"/>
    </sheetView>
  </sheetViews>
  <sheetFormatPr defaultColWidth="9.140625" defaultRowHeight="16.5"/>
  <cols>
    <col min="1" max="1" width="12.140625" style="14" customWidth="1"/>
    <col min="2" max="2" width="18.140625" style="14" customWidth="1"/>
    <col min="3" max="5" width="7.42578125" style="14" customWidth="1"/>
    <col min="6" max="8" width="7.42578125" style="9" customWidth="1"/>
    <col min="9" max="12" width="7.42578125" style="10" customWidth="1"/>
    <col min="13" max="54" width="9.140625" style="41"/>
    <col min="55" max="16384" width="9.140625" style="10"/>
  </cols>
  <sheetData>
    <row r="1" spans="1:26">
      <c r="A1" s="6" t="str">
        <f>'Attach 3(JV)'!A1</f>
        <v>Tender Enquiry No.:NR1/T/W-CIVIL/DOM/I00/25/03282 - SRM RFX 5002004325</v>
      </c>
      <c r="B1" s="7"/>
      <c r="C1" s="7"/>
      <c r="D1" s="7"/>
      <c r="E1" s="7"/>
      <c r="F1" s="47"/>
      <c r="G1" s="47"/>
      <c r="H1" s="47"/>
      <c r="I1" s="48"/>
      <c r="J1" s="48"/>
      <c r="K1" s="48"/>
      <c r="L1" s="8" t="str">
        <f>"Attachment-16 "</f>
        <v xml:space="preserve">Attachment-16 </v>
      </c>
    </row>
    <row r="2" spans="1:26" ht="11.25" customHeight="1">
      <c r="Z2" s="89">
        <f>'Attach 3(JV)'!Z2</f>
        <v>0</v>
      </c>
    </row>
    <row r="3" spans="1:26" ht="60.75" customHeight="1">
      <c r="A3" s="546" t="str">
        <f>'Attach 3(JV)'!A3</f>
        <v>Construction of Transit Camp/Field Hostel at 765/400 kV Sikar II New Substation.</v>
      </c>
      <c r="B3" s="546"/>
      <c r="C3" s="546"/>
      <c r="D3" s="546"/>
      <c r="E3" s="546"/>
      <c r="F3" s="546"/>
      <c r="G3" s="546"/>
      <c r="H3" s="546"/>
      <c r="I3" s="546"/>
      <c r="J3" s="546"/>
      <c r="K3" s="546"/>
      <c r="L3" s="546"/>
    </row>
    <row r="4" spans="1:26" ht="15.95" customHeight="1">
      <c r="A4" s="13"/>
      <c r="H4" s="15"/>
      <c r="I4" s="2"/>
    </row>
    <row r="5" spans="1:26" ht="20.100000000000001" customHeight="1">
      <c r="A5" s="547" t="s">
        <v>7</v>
      </c>
      <c r="B5" s="547"/>
      <c r="C5" s="547"/>
      <c r="D5" s="547"/>
      <c r="E5" s="547"/>
      <c r="F5" s="547"/>
      <c r="G5" s="547"/>
      <c r="H5" s="547"/>
      <c r="I5" s="547"/>
      <c r="J5" s="547"/>
      <c r="K5" s="547"/>
      <c r="L5" s="547"/>
    </row>
    <row r="6" spans="1:26" ht="15.95" customHeight="1">
      <c r="A6" s="17"/>
      <c r="H6" s="15"/>
      <c r="I6" s="2"/>
    </row>
    <row r="7" spans="1:26" ht="20.100000000000001" customHeight="1">
      <c r="A7" s="18" t="str">
        <f>'Attach 3(JV)'!A7</f>
        <v>Bidder’s Name and Address :</v>
      </c>
      <c r="G7" s="5" t="str">
        <f>'Attach 3(JV)'!E7</f>
        <v>To:</v>
      </c>
      <c r="I7" s="2"/>
    </row>
    <row r="8" spans="1:26">
      <c r="A8" s="721" t="str">
        <f>'Attach 3(JV)'!A8</f>
        <v/>
      </c>
      <c r="B8" s="721"/>
      <c r="C8" s="721"/>
      <c r="D8" s="721"/>
      <c r="E8" s="721"/>
      <c r="F8" s="721"/>
      <c r="G8" s="351" t="s">
        <v>734</v>
      </c>
      <c r="H8" s="17"/>
      <c r="I8" s="2"/>
    </row>
    <row r="9" spans="1:26" ht="20.100000000000001" customHeight="1">
      <c r="A9" s="4" t="s">
        <v>353</v>
      </c>
      <c r="B9" s="551" t="str">
        <f>'Attach 3(JV)'!B9</f>
        <v/>
      </c>
      <c r="C9" s="551"/>
      <c r="D9" s="551"/>
      <c r="E9" s="551"/>
      <c r="F9" s="551"/>
      <c r="G9" s="351" t="s">
        <v>355</v>
      </c>
      <c r="H9" s="14"/>
      <c r="I9" s="2"/>
    </row>
    <row r="10" spans="1:26" ht="20.100000000000001" customHeight="1">
      <c r="A10" s="4" t="s">
        <v>354</v>
      </c>
      <c r="B10" s="551" t="str">
        <f>'Attach 3(JV)'!B10</f>
        <v/>
      </c>
      <c r="C10" s="551"/>
      <c r="D10" s="551"/>
      <c r="E10" s="551"/>
      <c r="F10" s="551"/>
      <c r="G10" s="351" t="s">
        <v>733</v>
      </c>
      <c r="H10" s="14"/>
      <c r="I10" s="2"/>
    </row>
    <row r="11" spans="1:26" ht="20.100000000000001" customHeight="1">
      <c r="B11" s="551" t="str">
        <f>'Attach 3(JV)'!B11</f>
        <v/>
      </c>
      <c r="C11" s="551"/>
      <c r="D11" s="551"/>
      <c r="E11" s="551"/>
      <c r="F11" s="551"/>
      <c r="G11" s="357" t="s">
        <v>776</v>
      </c>
      <c r="H11" s="14"/>
    </row>
    <row r="12" spans="1:26" ht="20.100000000000001" customHeight="1">
      <c r="A12" s="17"/>
      <c r="B12" s="551" t="str">
        <f>'Attach 3(JV)'!B12</f>
        <v/>
      </c>
      <c r="C12" s="551"/>
      <c r="D12" s="551"/>
      <c r="E12" s="551"/>
      <c r="F12" s="551"/>
      <c r="G12" s="351" t="s">
        <v>777</v>
      </c>
      <c r="H12" s="14"/>
    </row>
    <row r="13" spans="1:26" ht="15.95" customHeight="1">
      <c r="A13" s="17"/>
      <c r="B13" s="77"/>
      <c r="C13" s="77"/>
      <c r="D13" s="77"/>
      <c r="E13" s="77"/>
      <c r="F13" s="77"/>
    </row>
    <row r="14" spans="1:26" ht="20.100000000000001" customHeight="1">
      <c r="A14" s="14" t="s">
        <v>348</v>
      </c>
    </row>
    <row r="15" spans="1:26" ht="20.100000000000001" customHeight="1">
      <c r="A15" s="17"/>
    </row>
    <row r="16" spans="1:26" ht="57.75" customHeight="1">
      <c r="A16" s="811" t="s">
        <v>13</v>
      </c>
      <c r="B16" s="811"/>
      <c r="C16" s="811"/>
      <c r="D16" s="811"/>
      <c r="E16" s="811"/>
      <c r="F16" s="811"/>
      <c r="G16" s="811"/>
      <c r="H16" s="811"/>
      <c r="I16" s="811"/>
      <c r="J16" s="811"/>
      <c r="K16" s="811"/>
      <c r="L16" s="811"/>
    </row>
    <row r="17" spans="1:12" ht="20.100000000000001" customHeight="1">
      <c r="A17" s="49">
        <v>1</v>
      </c>
      <c r="B17" s="50" t="s">
        <v>14</v>
      </c>
    </row>
    <row r="18" spans="1:12" ht="82.5" customHeight="1">
      <c r="A18" s="29"/>
      <c r="B18" s="841" t="s">
        <v>15</v>
      </c>
      <c r="C18" s="841"/>
      <c r="D18" s="841"/>
      <c r="E18" s="841"/>
      <c r="F18" s="841"/>
      <c r="G18" s="841"/>
      <c r="H18" s="841"/>
      <c r="I18" s="841"/>
      <c r="J18" s="841"/>
      <c r="K18" s="841"/>
      <c r="L18" s="841"/>
    </row>
    <row r="19" spans="1:12" ht="60.75" customHeight="1">
      <c r="A19" s="30">
        <v>1.1000000000000001</v>
      </c>
      <c r="B19" s="852" t="s">
        <v>16</v>
      </c>
      <c r="C19" s="852"/>
      <c r="D19" s="852"/>
      <c r="E19" s="852"/>
      <c r="F19" s="852"/>
      <c r="G19" s="852"/>
      <c r="H19" s="852"/>
      <c r="I19" s="852"/>
      <c r="J19" s="852"/>
      <c r="K19" s="852"/>
      <c r="L19" s="852"/>
    </row>
    <row r="20" spans="1:12" ht="33" customHeight="1">
      <c r="A20" s="29"/>
      <c r="B20" s="853" t="str">
        <f>IF('Names of Bidder'!D11="Sole Bidder","Name of the Bidder (Sole Bidder)", "Name of Bidder (Lead Partner)")</f>
        <v>Name of the Bidder (Sole Bidder)</v>
      </c>
      <c r="C20" s="853"/>
      <c r="D20" s="853"/>
      <c r="E20" s="853"/>
      <c r="F20" s="853"/>
      <c r="G20" s="853"/>
      <c r="H20" s="855" t="str">
        <f>B9</f>
        <v/>
      </c>
      <c r="I20" s="855"/>
      <c r="J20" s="855"/>
      <c r="K20" s="855"/>
      <c r="L20" s="855"/>
    </row>
    <row r="21" spans="1:12" ht="33" customHeight="1">
      <c r="A21" s="20"/>
      <c r="B21" s="853" t="s">
        <v>17</v>
      </c>
      <c r="C21" s="853"/>
      <c r="D21" s="853"/>
      <c r="E21" s="853"/>
      <c r="F21" s="853"/>
      <c r="G21" s="853"/>
      <c r="H21" s="856" t="s">
        <v>58</v>
      </c>
      <c r="I21" s="856"/>
      <c r="J21" s="856"/>
      <c r="K21" s="856"/>
      <c r="L21" s="856"/>
    </row>
    <row r="22" spans="1:12" ht="33" customHeight="1">
      <c r="A22" s="20"/>
      <c r="B22" s="853" t="s">
        <v>18</v>
      </c>
      <c r="C22" s="853"/>
      <c r="D22" s="853"/>
      <c r="E22" s="853"/>
      <c r="F22" s="853"/>
      <c r="G22" s="853"/>
      <c r="H22" s="856"/>
      <c r="I22" s="856"/>
      <c r="J22" s="856"/>
      <c r="K22" s="856"/>
      <c r="L22" s="856"/>
    </row>
    <row r="23" spans="1:12" ht="33" customHeight="1">
      <c r="A23" s="20"/>
      <c r="B23" s="853" t="s">
        <v>19</v>
      </c>
      <c r="C23" s="853"/>
      <c r="D23" s="853"/>
      <c r="E23" s="853"/>
      <c r="F23" s="853"/>
      <c r="G23" s="853"/>
      <c r="H23" s="856"/>
      <c r="I23" s="856"/>
      <c r="J23" s="856"/>
      <c r="K23" s="856"/>
      <c r="L23" s="856"/>
    </row>
    <row r="24" spans="1:12" ht="33" customHeight="1">
      <c r="A24" s="20"/>
      <c r="B24" s="853" t="s">
        <v>20</v>
      </c>
      <c r="C24" s="853"/>
      <c r="D24" s="853"/>
      <c r="E24" s="853"/>
      <c r="F24" s="853"/>
      <c r="G24" s="853"/>
      <c r="H24" s="856"/>
      <c r="I24" s="856"/>
      <c r="J24" s="856"/>
      <c r="K24" s="856"/>
      <c r="L24" s="856"/>
    </row>
    <row r="25" spans="1:12" ht="6" customHeight="1">
      <c r="A25" s="20"/>
      <c r="B25" s="104"/>
      <c r="C25" s="104"/>
      <c r="D25" s="104"/>
      <c r="E25" s="104"/>
      <c r="F25" s="104"/>
      <c r="G25" s="104"/>
      <c r="H25" s="105"/>
      <c r="I25" s="105"/>
      <c r="J25" s="105"/>
      <c r="K25" s="105"/>
      <c r="L25" s="105"/>
    </row>
    <row r="26" spans="1:12" ht="18.95" customHeight="1">
      <c r="A26" s="30">
        <v>1.2</v>
      </c>
      <c r="B26" s="857" t="s">
        <v>179</v>
      </c>
      <c r="C26" s="857"/>
      <c r="D26" s="857"/>
      <c r="E26" s="857"/>
      <c r="F26" s="857"/>
      <c r="G26" s="857"/>
      <c r="H26" s="857"/>
      <c r="I26" s="857"/>
      <c r="J26" s="857"/>
      <c r="K26" s="857"/>
      <c r="L26" s="857"/>
    </row>
    <row r="27" spans="1:12" ht="18.95" customHeight="1">
      <c r="A27" s="33" t="s">
        <v>21</v>
      </c>
      <c r="B27" s="14" t="s">
        <v>22</v>
      </c>
      <c r="D27" s="51"/>
      <c r="E27" s="51"/>
    </row>
    <row r="28" spans="1:12" ht="18.95" customHeight="1">
      <c r="A28" s="20"/>
      <c r="B28" s="820" t="s">
        <v>23</v>
      </c>
      <c r="C28" s="820"/>
      <c r="D28" s="838"/>
      <c r="E28" s="838"/>
      <c r="F28" s="838"/>
      <c r="G28" s="838"/>
      <c r="H28" s="838"/>
      <c r="I28" s="838"/>
      <c r="J28" s="838"/>
      <c r="K28" s="838"/>
      <c r="L28" s="838"/>
    </row>
    <row r="29" spans="1:12" ht="18.95" customHeight="1">
      <c r="A29" s="20"/>
      <c r="B29" s="858" t="s">
        <v>24</v>
      </c>
      <c r="C29" s="859"/>
      <c r="D29" s="861"/>
      <c r="E29" s="861"/>
      <c r="F29" s="861"/>
      <c r="G29" s="861"/>
      <c r="H29" s="861"/>
      <c r="I29" s="861"/>
      <c r="J29" s="861"/>
      <c r="K29" s="861"/>
      <c r="L29" s="861"/>
    </row>
    <row r="30" spans="1:12" ht="18.95" customHeight="1">
      <c r="A30" s="20"/>
      <c r="B30" s="54"/>
      <c r="C30" s="31"/>
      <c r="D30" s="860"/>
      <c r="E30" s="860"/>
      <c r="F30" s="860"/>
      <c r="G30" s="860"/>
      <c r="H30" s="860"/>
      <c r="I30" s="860"/>
      <c r="J30" s="860"/>
      <c r="K30" s="860"/>
      <c r="L30" s="860"/>
    </row>
    <row r="31" spans="1:12" ht="18.95" customHeight="1">
      <c r="A31" s="20"/>
      <c r="B31" s="54"/>
      <c r="C31" s="31"/>
      <c r="D31" s="860"/>
      <c r="E31" s="860"/>
      <c r="F31" s="860"/>
      <c r="G31" s="860"/>
      <c r="H31" s="860"/>
      <c r="I31" s="860"/>
      <c r="J31" s="860"/>
      <c r="K31" s="860"/>
      <c r="L31" s="860"/>
    </row>
    <row r="32" spans="1:12" ht="18.95" customHeight="1">
      <c r="A32" s="20"/>
      <c r="B32" s="55"/>
      <c r="C32" s="32"/>
      <c r="D32" s="854"/>
      <c r="E32" s="854"/>
      <c r="F32" s="854"/>
      <c r="G32" s="854"/>
      <c r="H32" s="854"/>
      <c r="I32" s="854"/>
      <c r="J32" s="854"/>
      <c r="K32" s="854"/>
      <c r="L32" s="854"/>
    </row>
    <row r="33" spans="1:54" ht="18.95" customHeight="1">
      <c r="A33" s="20"/>
      <c r="B33" s="820" t="s">
        <v>25</v>
      </c>
      <c r="C33" s="820"/>
      <c r="D33" s="838"/>
      <c r="E33" s="838"/>
      <c r="F33" s="838"/>
      <c r="G33" s="838"/>
      <c r="H33" s="838"/>
      <c r="I33" s="838"/>
      <c r="J33" s="838"/>
      <c r="K33" s="838"/>
      <c r="L33" s="838"/>
    </row>
    <row r="34" spans="1:54" ht="18.95" customHeight="1">
      <c r="A34" s="20"/>
      <c r="B34" s="820" t="s">
        <v>26</v>
      </c>
      <c r="C34" s="820"/>
      <c r="D34" s="838"/>
      <c r="E34" s="838"/>
      <c r="F34" s="838"/>
      <c r="G34" s="838"/>
      <c r="H34" s="838"/>
      <c r="I34" s="838"/>
      <c r="J34" s="838"/>
      <c r="K34" s="838"/>
      <c r="L34" s="838"/>
    </row>
    <row r="35" spans="1:54" ht="18.95" customHeight="1">
      <c r="A35" s="20"/>
      <c r="B35" s="820" t="s">
        <v>27</v>
      </c>
      <c r="C35" s="820"/>
      <c r="D35" s="838"/>
      <c r="E35" s="838"/>
      <c r="F35" s="838"/>
      <c r="G35" s="838"/>
      <c r="H35" s="838"/>
      <c r="I35" s="838"/>
      <c r="J35" s="838"/>
      <c r="K35" s="838"/>
      <c r="L35" s="838"/>
    </row>
    <row r="36" spans="1:54" ht="18.95" customHeight="1">
      <c r="A36" s="20"/>
      <c r="B36" s="820" t="s">
        <v>28</v>
      </c>
      <c r="C36" s="820"/>
      <c r="D36" s="838"/>
      <c r="E36" s="838"/>
      <c r="F36" s="838"/>
      <c r="G36" s="838"/>
      <c r="H36" s="838"/>
      <c r="I36" s="838"/>
      <c r="J36" s="838"/>
      <c r="K36" s="838"/>
      <c r="L36" s="838"/>
    </row>
    <row r="37" spans="1:54" ht="8.1" customHeight="1">
      <c r="A37" s="20"/>
      <c r="B37" s="56"/>
      <c r="C37" s="56"/>
      <c r="D37" s="57"/>
      <c r="E37" s="57"/>
      <c r="F37" s="57"/>
      <c r="G37" s="57"/>
      <c r="H37" s="57"/>
      <c r="I37" s="57"/>
      <c r="J37" s="57"/>
      <c r="K37" s="57"/>
      <c r="L37" s="57"/>
    </row>
    <row r="38" spans="1:54" ht="61.5" customHeight="1">
      <c r="A38" s="34" t="s">
        <v>30</v>
      </c>
      <c r="B38" s="841" t="s">
        <v>29</v>
      </c>
      <c r="C38" s="841"/>
      <c r="D38" s="841"/>
      <c r="E38" s="841"/>
      <c r="F38" s="841"/>
      <c r="G38" s="841"/>
      <c r="H38" s="841"/>
      <c r="I38" s="841"/>
      <c r="J38" s="841"/>
      <c r="K38" s="841"/>
      <c r="L38" s="841"/>
    </row>
    <row r="39" spans="1:54" ht="33.75" customHeight="1">
      <c r="A39" s="20"/>
      <c r="B39" s="53" t="s">
        <v>351</v>
      </c>
      <c r="C39" s="851" t="s">
        <v>31</v>
      </c>
      <c r="D39" s="851"/>
      <c r="E39" s="851"/>
      <c r="F39" s="851"/>
      <c r="G39" s="851" t="s">
        <v>32</v>
      </c>
      <c r="H39" s="851"/>
      <c r="I39" s="851" t="s">
        <v>33</v>
      </c>
      <c r="J39" s="851"/>
      <c r="K39" s="851"/>
      <c r="L39" s="851"/>
    </row>
    <row r="40" spans="1:54" ht="38.1" customHeight="1">
      <c r="B40" s="63"/>
      <c r="C40" s="838"/>
      <c r="D40" s="838"/>
      <c r="E40" s="838"/>
      <c r="F40" s="838"/>
      <c r="G40" s="836"/>
      <c r="H40" s="836"/>
      <c r="I40" s="838"/>
      <c r="J40" s="838"/>
      <c r="K40" s="838"/>
      <c r="L40" s="838"/>
    </row>
    <row r="41" spans="1:54" ht="38.1" customHeight="1">
      <c r="A41" s="20"/>
      <c r="B41" s="63"/>
      <c r="C41" s="838"/>
      <c r="D41" s="838"/>
      <c r="E41" s="838"/>
      <c r="F41" s="838"/>
      <c r="G41" s="836"/>
      <c r="H41" s="836"/>
      <c r="I41" s="838"/>
      <c r="J41" s="838"/>
      <c r="K41" s="838"/>
      <c r="L41" s="838"/>
    </row>
    <row r="42" spans="1:54" ht="42" customHeight="1">
      <c r="A42" s="34" t="s">
        <v>504</v>
      </c>
      <c r="B42" s="841" t="s">
        <v>505</v>
      </c>
      <c r="C42" s="841"/>
      <c r="D42" s="841"/>
      <c r="E42" s="841"/>
      <c r="F42" s="841"/>
      <c r="G42" s="841"/>
      <c r="H42" s="841"/>
      <c r="I42" s="841"/>
      <c r="J42" s="841"/>
      <c r="K42" s="841"/>
      <c r="L42" s="841"/>
    </row>
    <row r="43" spans="1:54" ht="52.5" customHeight="1">
      <c r="A43" s="20"/>
      <c r="B43" s="53" t="s">
        <v>351</v>
      </c>
      <c r="C43" s="851" t="s">
        <v>506</v>
      </c>
      <c r="D43" s="851"/>
      <c r="E43" s="851"/>
      <c r="F43" s="851"/>
      <c r="G43" s="851" t="s">
        <v>507</v>
      </c>
      <c r="H43" s="851"/>
      <c r="I43" s="851" t="s">
        <v>508</v>
      </c>
      <c r="J43" s="851"/>
      <c r="K43" s="851"/>
      <c r="L43" s="851"/>
    </row>
    <row r="44" spans="1:54" ht="38.1" customHeight="1">
      <c r="A44" s="20"/>
      <c r="B44" s="63"/>
      <c r="C44" s="838"/>
      <c r="D44" s="838"/>
      <c r="E44" s="838"/>
      <c r="F44" s="838"/>
      <c r="G44" s="836"/>
      <c r="H44" s="836"/>
      <c r="I44" s="838"/>
      <c r="J44" s="838"/>
      <c r="K44" s="838"/>
      <c r="L44" s="838"/>
    </row>
    <row r="45" spans="1:54" ht="38.1" customHeight="1">
      <c r="A45" s="20"/>
      <c r="B45" s="63"/>
      <c r="C45" s="838"/>
      <c r="D45" s="838"/>
      <c r="E45" s="838"/>
      <c r="F45" s="838"/>
      <c r="G45" s="836"/>
      <c r="H45" s="836"/>
      <c r="I45" s="838"/>
      <c r="J45" s="838"/>
      <c r="K45" s="838"/>
      <c r="L45" s="838"/>
    </row>
    <row r="46" spans="1:54" ht="20.100000000000001" customHeight="1">
      <c r="A46" s="49">
        <v>2</v>
      </c>
      <c r="B46" s="58" t="s">
        <v>34</v>
      </c>
    </row>
    <row r="47" spans="1:54" ht="78.75" customHeight="1">
      <c r="B47" s="841" t="s">
        <v>35</v>
      </c>
      <c r="C47" s="841"/>
      <c r="D47" s="841"/>
      <c r="E47" s="841"/>
      <c r="F47" s="841"/>
      <c r="G47" s="841"/>
      <c r="H47" s="841"/>
      <c r="I47" s="841"/>
      <c r="J47" s="841"/>
      <c r="K47" s="841"/>
      <c r="L47" s="841"/>
    </row>
    <row r="48" spans="1:54" s="9" customFormat="1" ht="34.5" customHeight="1">
      <c r="A48" s="30">
        <v>2.1</v>
      </c>
      <c r="B48" s="841" t="s">
        <v>36</v>
      </c>
      <c r="C48" s="841"/>
      <c r="D48" s="841"/>
      <c r="E48" s="841"/>
      <c r="F48" s="841"/>
      <c r="G48" s="841"/>
      <c r="H48" s="841"/>
      <c r="I48" s="841"/>
      <c r="J48" s="841"/>
      <c r="K48" s="841"/>
      <c r="L48" s="841"/>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row>
    <row r="49" spans="1:12" ht="51" customHeight="1">
      <c r="A49" s="20"/>
      <c r="B49" s="53" t="s">
        <v>37</v>
      </c>
      <c r="C49" s="851" t="s">
        <v>38</v>
      </c>
      <c r="D49" s="851"/>
      <c r="E49" s="851"/>
      <c r="F49" s="851"/>
      <c r="G49" s="851" t="s">
        <v>39</v>
      </c>
      <c r="H49" s="851"/>
      <c r="I49" s="851" t="s">
        <v>117</v>
      </c>
      <c r="J49" s="851"/>
      <c r="K49" s="851" t="s">
        <v>118</v>
      </c>
      <c r="L49" s="851"/>
    </row>
    <row r="50" spans="1:12" ht="27.95" customHeight="1">
      <c r="A50" s="20"/>
      <c r="B50" s="63">
        <v>1</v>
      </c>
      <c r="C50" s="838"/>
      <c r="D50" s="838"/>
      <c r="E50" s="838"/>
      <c r="F50" s="838"/>
      <c r="G50" s="836"/>
      <c r="H50" s="836"/>
      <c r="I50" s="836"/>
      <c r="J50" s="836"/>
      <c r="K50" s="843"/>
      <c r="L50" s="843"/>
    </row>
    <row r="51" spans="1:12" ht="27.95" customHeight="1">
      <c r="A51" s="20"/>
      <c r="B51" s="63">
        <v>2</v>
      </c>
      <c r="C51" s="838"/>
      <c r="D51" s="838"/>
      <c r="E51" s="838"/>
      <c r="F51" s="838"/>
      <c r="G51" s="836"/>
      <c r="H51" s="836"/>
      <c r="I51" s="836"/>
      <c r="J51" s="836"/>
      <c r="K51" s="843"/>
      <c r="L51" s="843"/>
    </row>
    <row r="52" spans="1:12" ht="27.95" customHeight="1">
      <c r="A52" s="20"/>
      <c r="B52" s="63">
        <v>3</v>
      </c>
      <c r="C52" s="838"/>
      <c r="D52" s="838"/>
      <c r="E52" s="838"/>
      <c r="F52" s="838"/>
      <c r="G52" s="836"/>
      <c r="H52" s="836"/>
      <c r="I52" s="836"/>
      <c r="J52" s="836"/>
      <c r="K52" s="843"/>
      <c r="L52" s="843"/>
    </row>
    <row r="53" spans="1:12" ht="27.95" customHeight="1">
      <c r="A53" s="20"/>
      <c r="B53" s="63">
        <v>4</v>
      </c>
      <c r="C53" s="838"/>
      <c r="D53" s="838"/>
      <c r="E53" s="838"/>
      <c r="F53" s="838"/>
      <c r="G53" s="836"/>
      <c r="H53" s="836"/>
      <c r="I53" s="836"/>
      <c r="J53" s="836"/>
      <c r="K53" s="843"/>
      <c r="L53" s="843"/>
    </row>
    <row r="54" spans="1:12" ht="27.95" customHeight="1">
      <c r="A54" s="20"/>
      <c r="B54" s="63">
        <v>5</v>
      </c>
      <c r="C54" s="838"/>
      <c r="D54" s="838"/>
      <c r="E54" s="838"/>
      <c r="F54" s="838"/>
      <c r="G54" s="836"/>
      <c r="H54" s="836"/>
      <c r="I54" s="836"/>
      <c r="J54" s="836"/>
      <c r="K54" s="843"/>
      <c r="L54" s="843"/>
    </row>
    <row r="55" spans="1:12" ht="20.25" customHeight="1">
      <c r="A55" s="20"/>
      <c r="B55" s="323"/>
      <c r="C55" s="324"/>
      <c r="D55" s="324"/>
      <c r="E55" s="324"/>
      <c r="F55" s="324"/>
      <c r="G55" s="323"/>
      <c r="H55" s="323"/>
      <c r="I55" s="323"/>
      <c r="J55" s="323"/>
      <c r="K55" s="325"/>
      <c r="L55" s="325"/>
    </row>
    <row r="56" spans="1:12" ht="27.95" customHeight="1">
      <c r="A56" s="326">
        <v>3</v>
      </c>
      <c r="B56" s="845" t="s">
        <v>713</v>
      </c>
      <c r="C56" s="845"/>
      <c r="D56" s="845"/>
      <c r="E56" s="845"/>
      <c r="F56" s="845"/>
      <c r="G56" s="845"/>
      <c r="H56" s="845"/>
      <c r="I56" s="845"/>
      <c r="J56" s="845"/>
      <c r="K56" s="845"/>
      <c r="L56" s="845"/>
    </row>
    <row r="57" spans="1:12" ht="49.5" customHeight="1">
      <c r="A57" s="20"/>
      <c r="B57" s="845" t="s">
        <v>714</v>
      </c>
      <c r="C57" s="845"/>
      <c r="D57" s="845"/>
      <c r="E57" s="845"/>
      <c r="F57" s="845"/>
      <c r="G57" s="845"/>
      <c r="H57" s="845"/>
      <c r="I57" s="845"/>
      <c r="J57" s="845"/>
      <c r="K57" s="845"/>
      <c r="L57" s="845"/>
    </row>
    <row r="58" spans="1:12" ht="15" customHeight="1">
      <c r="A58" s="20"/>
      <c r="B58" s="323"/>
      <c r="C58" s="324"/>
      <c r="D58" s="324"/>
      <c r="E58" s="324"/>
      <c r="F58" s="324"/>
      <c r="G58" s="323"/>
      <c r="H58" s="323"/>
      <c r="I58" s="323"/>
      <c r="J58" s="323"/>
      <c r="K58" s="325"/>
      <c r="L58" s="325"/>
    </row>
    <row r="59" spans="1:12" ht="21.75" customHeight="1">
      <c r="A59" s="326">
        <v>3.1</v>
      </c>
      <c r="B59" s="845" t="s">
        <v>715</v>
      </c>
      <c r="C59" s="845"/>
      <c r="D59" s="845"/>
      <c r="E59" s="845"/>
      <c r="F59" s="845"/>
      <c r="G59" s="845"/>
      <c r="H59" s="845"/>
      <c r="I59" s="845"/>
      <c r="J59" s="845"/>
      <c r="K59" s="845"/>
      <c r="L59" s="845"/>
    </row>
    <row r="60" spans="1:12" ht="15" customHeight="1">
      <c r="A60" s="20"/>
      <c r="B60" s="323"/>
      <c r="C60" s="324"/>
      <c r="D60" s="324"/>
      <c r="E60" s="324"/>
      <c r="F60" s="324"/>
      <c r="G60" s="323"/>
      <c r="H60" s="323"/>
      <c r="I60" s="323"/>
      <c r="J60" s="323"/>
      <c r="K60" s="325"/>
      <c r="L60" s="325"/>
    </row>
    <row r="61" spans="1:12" ht="35.25" customHeight="1">
      <c r="A61" s="20"/>
      <c r="B61" s="327" t="s">
        <v>37</v>
      </c>
      <c r="C61" s="850" t="s">
        <v>716</v>
      </c>
      <c r="D61" s="850"/>
      <c r="E61" s="850"/>
      <c r="F61" s="850"/>
      <c r="G61" s="850" t="s">
        <v>717</v>
      </c>
      <c r="H61" s="850"/>
      <c r="I61" s="850"/>
      <c r="J61" s="850"/>
      <c r="K61" s="850"/>
      <c r="L61" s="850"/>
    </row>
    <row r="62" spans="1:12" ht="17.25" customHeight="1">
      <c r="A62" s="20"/>
      <c r="B62" s="155"/>
      <c r="C62" s="839"/>
      <c r="D62" s="840"/>
      <c r="E62" s="840"/>
      <c r="F62" s="844"/>
      <c r="G62" s="839"/>
      <c r="H62" s="840"/>
      <c r="I62" s="840"/>
      <c r="J62" s="840"/>
      <c r="K62" s="840"/>
      <c r="L62" s="840"/>
    </row>
    <row r="63" spans="1:12" ht="17.25" customHeight="1">
      <c r="A63" s="20"/>
      <c r="B63" s="155"/>
      <c r="C63" s="839"/>
      <c r="D63" s="840"/>
      <c r="E63" s="840"/>
      <c r="F63" s="844"/>
      <c r="G63" s="839"/>
      <c r="H63" s="840"/>
      <c r="I63" s="840"/>
      <c r="J63" s="840"/>
      <c r="K63" s="840"/>
      <c r="L63" s="840"/>
    </row>
    <row r="64" spans="1:12" ht="17.25" customHeight="1">
      <c r="A64" s="20"/>
      <c r="B64" s="155"/>
      <c r="C64" s="839"/>
      <c r="D64" s="840"/>
      <c r="E64" s="840"/>
      <c r="F64" s="844"/>
      <c r="G64" s="839"/>
      <c r="H64" s="840"/>
      <c r="I64" s="840"/>
      <c r="J64" s="329"/>
      <c r="K64" s="329"/>
      <c r="L64" s="329"/>
    </row>
    <row r="65" spans="1:54" ht="17.25" customHeight="1">
      <c r="A65" s="20"/>
      <c r="B65" s="155"/>
      <c r="C65" s="839"/>
      <c r="D65" s="840"/>
      <c r="E65" s="840"/>
      <c r="F65" s="844"/>
      <c r="G65" s="839"/>
      <c r="H65" s="840"/>
      <c r="I65" s="840"/>
      <c r="J65" s="840"/>
      <c r="K65" s="840"/>
      <c r="L65" s="840"/>
    </row>
    <row r="66" spans="1:54" ht="17.25" customHeight="1">
      <c r="A66" s="20"/>
      <c r="B66" s="155"/>
      <c r="C66" s="839"/>
      <c r="D66" s="840"/>
      <c r="E66" s="840"/>
      <c r="F66" s="844"/>
      <c r="G66" s="328"/>
      <c r="H66" s="840"/>
      <c r="I66" s="840"/>
      <c r="J66" s="840"/>
      <c r="K66" s="840"/>
      <c r="L66" s="840"/>
    </row>
    <row r="67" spans="1:54" ht="18" customHeight="1">
      <c r="A67" s="20"/>
      <c r="B67" s="323"/>
      <c r="C67" s="324"/>
      <c r="D67" s="324"/>
      <c r="E67" s="324"/>
      <c r="F67" s="324"/>
      <c r="G67" s="323"/>
      <c r="H67" s="323"/>
      <c r="I67" s="323"/>
      <c r="J67" s="323"/>
      <c r="K67" s="325"/>
      <c r="L67" s="325"/>
    </row>
    <row r="68" spans="1:54" ht="21" customHeight="1">
      <c r="A68" s="49">
        <v>4</v>
      </c>
      <c r="B68" s="58" t="s">
        <v>40</v>
      </c>
      <c r="D68" s="57"/>
      <c r="E68" s="57"/>
      <c r="F68" s="57"/>
    </row>
    <row r="69" spans="1:54" ht="18" customHeight="1">
      <c r="A69" s="59">
        <v>4.0999999999999996</v>
      </c>
      <c r="B69" s="842" t="s">
        <v>41</v>
      </c>
      <c r="C69" s="842"/>
      <c r="D69" s="842"/>
      <c r="E69" s="842"/>
      <c r="F69" s="57"/>
    </row>
    <row r="70" spans="1:54" ht="67.5" customHeight="1">
      <c r="A70" s="20"/>
      <c r="B70" s="841" t="s">
        <v>42</v>
      </c>
      <c r="C70" s="841"/>
      <c r="D70" s="841"/>
      <c r="E70" s="841"/>
      <c r="F70" s="841"/>
      <c r="G70" s="841"/>
      <c r="H70" s="841"/>
      <c r="I70" s="841"/>
      <c r="J70" s="841"/>
      <c r="K70" s="841"/>
      <c r="L70" s="841"/>
    </row>
    <row r="71" spans="1:54" s="9" customFormat="1" ht="35.25" customHeight="1">
      <c r="A71" s="20"/>
      <c r="B71" s="837" t="s">
        <v>43</v>
      </c>
      <c r="C71" s="837"/>
      <c r="D71" s="837"/>
      <c r="E71" s="817" t="s">
        <v>44</v>
      </c>
      <c r="F71" s="818"/>
      <c r="G71" s="818"/>
      <c r="H71" s="819"/>
      <c r="I71" s="837" t="s">
        <v>45</v>
      </c>
      <c r="J71" s="837"/>
      <c r="K71" s="837"/>
      <c r="L71" s="837"/>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row>
    <row r="72" spans="1:54" ht="20.100000000000001" customHeight="1">
      <c r="A72" s="20"/>
      <c r="B72" s="838"/>
      <c r="C72" s="838"/>
      <c r="D72" s="838"/>
      <c r="E72" s="836"/>
      <c r="F72" s="836"/>
      <c r="G72" s="836"/>
      <c r="H72" s="836"/>
      <c r="I72" s="836"/>
      <c r="J72" s="836"/>
      <c r="K72" s="836"/>
      <c r="L72" s="836"/>
    </row>
    <row r="73" spans="1:54" ht="20.100000000000001" customHeight="1">
      <c r="A73" s="20"/>
      <c r="B73" s="838"/>
      <c r="C73" s="838"/>
      <c r="D73" s="838"/>
      <c r="E73" s="836"/>
      <c r="F73" s="836"/>
      <c r="G73" s="836"/>
      <c r="H73" s="836"/>
      <c r="I73" s="836"/>
      <c r="J73" s="836"/>
      <c r="K73" s="836"/>
      <c r="L73" s="836"/>
    </row>
    <row r="74" spans="1:54" ht="20.100000000000001" customHeight="1">
      <c r="A74" s="20"/>
      <c r="B74" s="838"/>
      <c r="C74" s="838"/>
      <c r="D74" s="838"/>
      <c r="E74" s="836"/>
      <c r="F74" s="836"/>
      <c r="G74" s="836"/>
      <c r="H74" s="836"/>
      <c r="I74" s="836"/>
      <c r="J74" s="836"/>
      <c r="K74" s="836"/>
      <c r="L74" s="836"/>
    </row>
    <row r="75" spans="1:54" ht="20.100000000000001" customHeight="1">
      <c r="A75" s="20"/>
      <c r="B75" s="838"/>
      <c r="C75" s="838"/>
      <c r="D75" s="838"/>
      <c r="E75" s="836"/>
      <c r="F75" s="836"/>
      <c r="G75" s="836"/>
      <c r="H75" s="836"/>
      <c r="I75" s="836"/>
      <c r="J75" s="836"/>
      <c r="K75" s="836"/>
      <c r="L75" s="836"/>
    </row>
    <row r="76" spans="1:54" ht="20.100000000000001" customHeight="1">
      <c r="A76" s="20"/>
      <c r="B76" s="838"/>
      <c r="C76" s="838"/>
      <c r="D76" s="838"/>
      <c r="E76" s="836"/>
      <c r="F76" s="836"/>
      <c r="G76" s="836"/>
      <c r="H76" s="836"/>
      <c r="I76" s="836"/>
      <c r="J76" s="836"/>
      <c r="K76" s="836"/>
      <c r="L76" s="836"/>
    </row>
    <row r="77" spans="1:54" ht="20.100000000000001" customHeight="1">
      <c r="A77" s="20"/>
      <c r="B77" s="838"/>
      <c r="C77" s="838"/>
      <c r="D77" s="838"/>
      <c r="E77" s="836"/>
      <c r="F77" s="836"/>
      <c r="G77" s="836"/>
      <c r="H77" s="836"/>
      <c r="I77" s="836"/>
      <c r="J77" s="836"/>
      <c r="K77" s="836"/>
      <c r="L77" s="836"/>
    </row>
    <row r="78" spans="1:54" s="9" customFormat="1" ht="20.100000000000001" customHeight="1">
      <c r="A78" s="29">
        <v>4.2</v>
      </c>
      <c r="B78" s="17" t="s">
        <v>46</v>
      </c>
      <c r="C78" s="60"/>
      <c r="D78" s="60"/>
      <c r="E78" s="60"/>
      <c r="F78" s="60"/>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row>
    <row r="79" spans="1:54" s="9" customFormat="1" ht="20.100000000000001" customHeight="1">
      <c r="A79" s="17"/>
      <c r="B79" s="17"/>
      <c r="C79" s="60"/>
      <c r="D79" s="60"/>
      <c r="E79" s="60"/>
      <c r="F79" s="60"/>
      <c r="K79" s="64" t="s">
        <v>121</v>
      </c>
      <c r="L79" s="65"/>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row>
    <row r="80" spans="1:54" s="9" customFormat="1" ht="20.100000000000001" customHeight="1">
      <c r="A80" s="17"/>
      <c r="B80" s="27" t="s">
        <v>119</v>
      </c>
      <c r="C80" s="837" t="s">
        <v>120</v>
      </c>
      <c r="D80" s="837"/>
      <c r="E80" s="837"/>
      <c r="F80" s="837"/>
      <c r="G80" s="837"/>
      <c r="H80" s="817" t="s">
        <v>47</v>
      </c>
      <c r="I80" s="818"/>
      <c r="J80" s="818"/>
      <c r="K80" s="818"/>
      <c r="L80" s="819"/>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row>
    <row r="81" spans="1:54" s="99" customFormat="1" ht="33" customHeight="1">
      <c r="A81" s="23"/>
      <c r="B81" s="52"/>
      <c r="C81" s="349" t="s">
        <v>487</v>
      </c>
      <c r="D81" s="349" t="s">
        <v>486</v>
      </c>
      <c r="E81" s="349" t="s">
        <v>484</v>
      </c>
      <c r="F81" s="349" t="s">
        <v>501</v>
      </c>
      <c r="G81" s="349" t="s">
        <v>190</v>
      </c>
      <c r="H81" s="349" t="s">
        <v>502</v>
      </c>
      <c r="I81" s="349" t="s">
        <v>503</v>
      </c>
      <c r="J81" s="349" t="s">
        <v>718</v>
      </c>
      <c r="K81" s="349" t="s">
        <v>719</v>
      </c>
      <c r="L81" s="349" t="s">
        <v>781</v>
      </c>
      <c r="M81" s="98"/>
      <c r="N81" s="98"/>
      <c r="O81" s="98"/>
      <c r="P81" s="98"/>
      <c r="Q81" s="98"/>
      <c r="R81" s="98"/>
      <c r="S81" s="98"/>
      <c r="T81" s="98"/>
      <c r="U81" s="98"/>
      <c r="V81" s="98"/>
      <c r="W81" s="98"/>
      <c r="X81" s="98"/>
      <c r="Y81" s="98"/>
      <c r="Z81" s="98"/>
      <c r="AA81" s="98"/>
      <c r="AB81" s="98"/>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8"/>
      <c r="BB81" s="98"/>
    </row>
    <row r="82" spans="1:54" s="9" customFormat="1" ht="33" customHeight="1">
      <c r="A82" s="17"/>
      <c r="B82" s="52" t="s">
        <v>122</v>
      </c>
      <c r="C82" s="100"/>
      <c r="D82" s="100"/>
      <c r="E82" s="100"/>
      <c r="F82" s="100"/>
      <c r="G82" s="100"/>
      <c r="H82" s="100"/>
      <c r="I82" s="100"/>
      <c r="J82" s="100"/>
      <c r="K82" s="100"/>
      <c r="L82" s="100"/>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row>
    <row r="83" spans="1:54" s="9" customFormat="1" ht="33" customHeight="1">
      <c r="A83" s="17"/>
      <c r="B83" s="52" t="s">
        <v>123</v>
      </c>
      <c r="C83" s="100"/>
      <c r="D83" s="100"/>
      <c r="E83" s="100"/>
      <c r="F83" s="100"/>
      <c r="G83" s="100"/>
      <c r="H83" s="100"/>
      <c r="I83" s="100"/>
      <c r="J83" s="100"/>
      <c r="K83" s="100"/>
      <c r="L83" s="100"/>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row>
    <row r="84" spans="1:54" s="9" customFormat="1" ht="33" customHeight="1">
      <c r="A84" s="17"/>
      <c r="B84" s="52" t="s">
        <v>124</v>
      </c>
      <c r="C84" s="100"/>
      <c r="D84" s="100"/>
      <c r="E84" s="100"/>
      <c r="F84" s="100"/>
      <c r="G84" s="100"/>
      <c r="H84" s="100"/>
      <c r="I84" s="100"/>
      <c r="J84" s="100"/>
      <c r="K84" s="100"/>
      <c r="L84" s="100"/>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row>
    <row r="85" spans="1:54" s="9" customFormat="1" ht="33" customHeight="1">
      <c r="A85" s="17"/>
      <c r="B85" s="52" t="s">
        <v>125</v>
      </c>
      <c r="C85" s="100"/>
      <c r="D85" s="100"/>
      <c r="E85" s="100"/>
      <c r="F85" s="100"/>
      <c r="G85" s="100"/>
      <c r="H85" s="100"/>
      <c r="I85" s="100"/>
      <c r="J85" s="100"/>
      <c r="K85" s="100"/>
      <c r="L85" s="100"/>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row>
    <row r="86" spans="1:54" s="9" customFormat="1" ht="33" customHeight="1">
      <c r="A86" s="17"/>
      <c r="B86" s="52" t="s">
        <v>126</v>
      </c>
      <c r="C86" s="100"/>
      <c r="D86" s="100"/>
      <c r="E86" s="100"/>
      <c r="F86" s="100"/>
      <c r="G86" s="100"/>
      <c r="H86" s="100"/>
      <c r="I86" s="100"/>
      <c r="J86" s="100"/>
      <c r="K86" s="100"/>
      <c r="L86" s="100"/>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row>
    <row r="87" spans="1:54" s="9" customFormat="1" ht="33" customHeight="1">
      <c r="A87" s="17"/>
      <c r="B87" s="52" t="s">
        <v>127</v>
      </c>
      <c r="C87" s="100"/>
      <c r="D87" s="100"/>
      <c r="E87" s="100"/>
      <c r="F87" s="100"/>
      <c r="G87" s="100"/>
      <c r="H87" s="100"/>
      <c r="I87" s="100"/>
      <c r="J87" s="100"/>
      <c r="K87" s="100"/>
      <c r="L87" s="100"/>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row>
    <row r="88" spans="1:54" ht="20.100000000000001" customHeight="1">
      <c r="A88" s="61"/>
      <c r="B88" s="61"/>
      <c r="C88" s="62"/>
      <c r="D88" s="62"/>
      <c r="E88" s="62"/>
      <c r="F88" s="62"/>
    </row>
    <row r="89" spans="1:54" hidden="1">
      <c r="A89" s="49"/>
      <c r="B89" s="50"/>
    </row>
    <row r="90" spans="1:54" hidden="1">
      <c r="A90" s="29"/>
      <c r="B90" s="841"/>
      <c r="C90" s="841"/>
      <c r="D90" s="841"/>
      <c r="E90" s="841"/>
      <c r="F90" s="841"/>
      <c r="G90" s="841"/>
      <c r="H90" s="841"/>
      <c r="I90" s="841"/>
      <c r="J90" s="841"/>
      <c r="K90" s="841"/>
      <c r="L90" s="841"/>
    </row>
    <row r="91" spans="1:54" ht="20.100000000000001" hidden="1" customHeight="1">
      <c r="A91" s="61"/>
      <c r="B91" s="61"/>
      <c r="C91" s="62"/>
      <c r="D91" s="62"/>
      <c r="E91" s="62"/>
      <c r="F91" s="62"/>
    </row>
    <row r="92" spans="1:54" ht="24" hidden="1" customHeight="1">
      <c r="A92" s="61"/>
      <c r="B92" s="61"/>
      <c r="C92" s="62"/>
      <c r="D92" s="62"/>
      <c r="E92" s="62"/>
      <c r="F92" s="10"/>
      <c r="G92" s="35"/>
    </row>
    <row r="93" spans="1:54" ht="24" customHeight="1">
      <c r="A93" s="21" t="s">
        <v>5</v>
      </c>
      <c r="B93" s="848" t="e">
        <f>'Attach 3(JV)'!B23</f>
        <v>#REF!</v>
      </c>
      <c r="C93" s="848"/>
      <c r="D93" s="848"/>
      <c r="E93" s="10"/>
      <c r="G93" s="35" t="s">
        <v>3</v>
      </c>
      <c r="H93" s="846" t="str">
        <f>'Attach 3(JV)'!E23</f>
        <v/>
      </c>
      <c r="I93" s="847"/>
      <c r="J93" s="847"/>
      <c r="K93" s="847"/>
      <c r="L93" s="847"/>
    </row>
    <row r="94" spans="1:54" ht="24" customHeight="1">
      <c r="A94" s="21" t="s">
        <v>6</v>
      </c>
      <c r="B94" s="849" t="str">
        <f>'Attach 3(JV)'!B24</f>
        <v/>
      </c>
      <c r="C94" s="849"/>
      <c r="D94" s="849"/>
      <c r="E94" s="10"/>
      <c r="G94" s="35" t="s">
        <v>4</v>
      </c>
      <c r="H94" s="846" t="str">
        <f>'Attach 3(JV)'!E24</f>
        <v/>
      </c>
      <c r="I94" s="847"/>
      <c r="J94" s="847"/>
      <c r="K94" s="847"/>
      <c r="L94" s="847"/>
    </row>
  </sheetData>
  <sheetProtection password="CC3D" sheet="1" objects="1" scenarios="1" formatColumns="0" formatRows="0" selectLockedCells="1"/>
  <customSheetViews>
    <customSheetView guid="{01303FD0-ABFB-491C-AEA5-C3729AABBDE0}" showGridLines="0" zeroValues="0" hiddenRows="1" topLeftCell="A71">
      <selection activeCell="C87" sqref="C87"/>
      <rowBreaks count="2" manualBreakCount="2">
        <brk id="25" max="11" man="1"/>
        <brk id="49" max="11" man="1"/>
      </rowBreaks>
      <pageMargins left="0.63" right="0.42" top="0.57999999999999996" bottom="0.6" header="0.34" footer="0.35"/>
      <pageSetup scale="94" orientation="portrait" r:id="rId1"/>
      <headerFooter alignWithMargins="0">
        <oddFooter>&amp;R&amp;"Book Antiqua,Bold"&amp;8 Page &amp;P of &amp;N</oddFooter>
      </headerFooter>
    </customSheetView>
    <customSheetView guid="{DD92BFFE-CDBF-4631-B131-2F643BA44B9E}" showGridLines="0" zeroValues="0" hiddenRows="1">
      <selection activeCell="B62" sqref="B62"/>
      <rowBreaks count="2" manualBreakCount="2">
        <brk id="25" max="11" man="1"/>
        <brk id="49" max="11" man="1"/>
      </rowBreaks>
      <pageMargins left="0.63" right="0.42" top="0.57999999999999996" bottom="0.6" header="0.34" footer="0.35"/>
      <pageSetup scale="94" orientation="portrait" r:id="rId2"/>
      <headerFooter alignWithMargins="0">
        <oddFooter>&amp;R&amp;"Book Antiqua,Bold"&amp;8 Page &amp;P of &amp;N</oddFooter>
      </headerFooter>
    </customSheetView>
    <customSheetView guid="{1F125E51-1799-42D0-B41E-DC039BB17D59}" scale="120" showPageBreaks="1" showGridLines="0" zeroValues="0" printArea="1" hiddenRows="1" view="pageBreakPreview" topLeftCell="A7">
      <selection activeCell="H21" sqref="H21:L21"/>
      <rowBreaks count="2" manualBreakCount="2">
        <brk id="25" max="11" man="1"/>
        <brk id="49" max="11" man="1"/>
      </rowBreaks>
      <pageMargins left="0.63" right="0.42" top="0.57999999999999996" bottom="0.6" header="0.34" footer="0.35"/>
      <pageSetup scale="94" orientation="portrait" r:id="rId3"/>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58">
      <selection activeCell="B62" sqref="B62"/>
      <rowBreaks count="3" manualBreakCount="3">
        <brk id="25" max="11" man="1"/>
        <brk id="49" max="11" man="1"/>
        <brk id="80" max="11" man="1"/>
      </rowBreaks>
      <pageMargins left="0.63" right="0.42" top="0.57999999999999996" bottom="0.6" header="0.34" footer="0.35"/>
      <pageSetup scale="94" orientation="portrait" r:id="rId25"/>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9">
      <selection activeCell="B62" sqref="B62"/>
      <rowBreaks count="3" manualBreakCount="3">
        <brk id="25" max="11" man="1"/>
        <brk id="49" max="11" man="1"/>
        <brk id="80" max="11" man="1"/>
      </rowBreaks>
      <pageMargins left="0.63" right="0.42" top="0.57999999999999996" bottom="0.6" header="0.34" footer="0.35"/>
      <pageSetup scale="94" orientation="portrait" r:id="rId26"/>
      <headerFooter alignWithMargins="0">
        <oddFooter>&amp;R&amp;"Book Antiqua,Bold"&amp;8 Page &amp;P of &amp;N</oddFooter>
      </headerFooter>
    </customSheetView>
    <customSheetView guid="{96400739-BE17-4F96-9322-CEC076E94D1E}" showGridLines="0" zeroValues="0" hiddenRows="1">
      <selection activeCell="B62" sqref="B62"/>
      <rowBreaks count="2" manualBreakCount="2">
        <brk id="25" max="11" man="1"/>
        <brk id="49" max="11" man="1"/>
      </rowBreaks>
      <pageMargins left="0.63" right="0.42" top="0.57999999999999996" bottom="0.6" header="0.34" footer="0.35"/>
      <pageSetup scale="94" orientation="portrait" r:id="rId27"/>
      <headerFooter alignWithMargins="0">
        <oddFooter>&amp;R&amp;"Book Antiqua,Bold"&amp;8 Page &amp;P of &amp;N</oddFooter>
      </headerFooter>
    </customSheetView>
    <customSheetView guid="{A4C1F32E-B580-4CA5-8362-DC7E76A71ECA}" showGridLines="0" zeroValues="0" hiddenRows="1" topLeftCell="A71">
      <selection activeCell="C87" sqref="C87"/>
      <rowBreaks count="2" manualBreakCount="2">
        <brk id="25" max="11" man="1"/>
        <brk id="49" max="11" man="1"/>
      </rowBreaks>
      <pageMargins left="0.63" right="0.42" top="0.57999999999999996" bottom="0.6" header="0.34" footer="0.35"/>
      <pageSetup scale="94" orientation="portrait" r:id="rId28"/>
      <headerFooter alignWithMargins="0">
        <oddFooter>&amp;R&amp;"Book Antiqua,Bold"&amp;8 Page &amp;P of &amp;N</oddFooter>
      </headerFooter>
    </customSheetView>
    <customSheetView guid="{7416B626-7D95-4C7E-AF33-34F3D9CDEC4E}" showGridLines="0" zeroValues="0" hiddenRows="1" state="hidden" topLeftCell="A71">
      <selection activeCell="C87" sqref="C87"/>
      <rowBreaks count="2" manualBreakCount="2">
        <brk id="25" max="11" man="1"/>
        <brk id="49" max="11" man="1"/>
      </rowBreaks>
      <pageMargins left="0.63" right="0.42" top="0.57999999999999996" bottom="0.6" header="0.34" footer="0.35"/>
      <pageSetup scale="94" orientation="portrait" r:id="rId29"/>
      <headerFooter alignWithMargins="0">
        <oddFooter>&amp;R&amp;"Book Antiqua,Bold"&amp;8 Page &amp;P of &amp;N</oddFooter>
      </headerFooter>
    </customSheetView>
  </customSheetViews>
  <mergeCells count="127">
    <mergeCell ref="I40:L40"/>
    <mergeCell ref="I45:L45"/>
    <mergeCell ref="C41:F41"/>
    <mergeCell ref="G41:H41"/>
    <mergeCell ref="I41:L41"/>
    <mergeCell ref="B29:C29"/>
    <mergeCell ref="H24:L24"/>
    <mergeCell ref="D30:L30"/>
    <mergeCell ref="B28:C28"/>
    <mergeCell ref="D31:L31"/>
    <mergeCell ref="D29:L29"/>
    <mergeCell ref="D33:L33"/>
    <mergeCell ref="D34:L34"/>
    <mergeCell ref="B34:C34"/>
    <mergeCell ref="B20:G20"/>
    <mergeCell ref="B26:L26"/>
    <mergeCell ref="C62:F62"/>
    <mergeCell ref="C63:F63"/>
    <mergeCell ref="G39:H39"/>
    <mergeCell ref="I39:L39"/>
    <mergeCell ref="C39:F39"/>
    <mergeCell ref="B35:C35"/>
    <mergeCell ref="B36:C36"/>
    <mergeCell ref="G43:H43"/>
    <mergeCell ref="I43:L43"/>
    <mergeCell ref="B38:L38"/>
    <mergeCell ref="D36:L36"/>
    <mergeCell ref="B48:L48"/>
    <mergeCell ref="C40:F40"/>
    <mergeCell ref="G40:H40"/>
    <mergeCell ref="B47:L47"/>
    <mergeCell ref="B42:L42"/>
    <mergeCell ref="C43:F43"/>
    <mergeCell ref="C44:F44"/>
    <mergeCell ref="G44:H44"/>
    <mergeCell ref="I44:L44"/>
    <mergeCell ref="C45:F45"/>
    <mergeCell ref="G45:H45"/>
    <mergeCell ref="C53:F53"/>
    <mergeCell ref="G53:H53"/>
    <mergeCell ref="A3:L3"/>
    <mergeCell ref="B9:F9"/>
    <mergeCell ref="A16:L16"/>
    <mergeCell ref="B10:F10"/>
    <mergeCell ref="B11:F11"/>
    <mergeCell ref="D35:L35"/>
    <mergeCell ref="B12:F12"/>
    <mergeCell ref="B18:L18"/>
    <mergeCell ref="A8:F8"/>
    <mergeCell ref="B19:L19"/>
    <mergeCell ref="A5:L5"/>
    <mergeCell ref="B21:G21"/>
    <mergeCell ref="B22:G22"/>
    <mergeCell ref="D28:L28"/>
    <mergeCell ref="D32:L32"/>
    <mergeCell ref="B23:G23"/>
    <mergeCell ref="B24:G24"/>
    <mergeCell ref="H20:L20"/>
    <mergeCell ref="H21:L21"/>
    <mergeCell ref="H22:L22"/>
    <mergeCell ref="B33:C33"/>
    <mergeCell ref="H23:L23"/>
    <mergeCell ref="C61:F61"/>
    <mergeCell ref="G61:L61"/>
    <mergeCell ref="G65:L65"/>
    <mergeCell ref="C64:F64"/>
    <mergeCell ref="C65:F65"/>
    <mergeCell ref="G63:L63"/>
    <mergeCell ref="G49:H49"/>
    <mergeCell ref="C49:F49"/>
    <mergeCell ref="I49:J49"/>
    <mergeCell ref="K49:L49"/>
    <mergeCell ref="K53:L53"/>
    <mergeCell ref="C51:F51"/>
    <mergeCell ref="G51:H51"/>
    <mergeCell ref="C50:F50"/>
    <mergeCell ref="I51:J51"/>
    <mergeCell ref="G50:H50"/>
    <mergeCell ref="I50:J50"/>
    <mergeCell ref="K50:L50"/>
    <mergeCell ref="K51:L51"/>
    <mergeCell ref="I52:J52"/>
    <mergeCell ref="C52:F52"/>
    <mergeCell ref="G52:H52"/>
    <mergeCell ref="K52:L52"/>
    <mergeCell ref="I53:J53"/>
    <mergeCell ref="H94:L94"/>
    <mergeCell ref="B74:D74"/>
    <mergeCell ref="E74:H74"/>
    <mergeCell ref="C80:G80"/>
    <mergeCell ref="I74:L74"/>
    <mergeCell ref="B75:D75"/>
    <mergeCell ref="E75:H75"/>
    <mergeCell ref="I75:L75"/>
    <mergeCell ref="B76:D76"/>
    <mergeCell ref="B90:L90"/>
    <mergeCell ref="B93:D93"/>
    <mergeCell ref="B94:D94"/>
    <mergeCell ref="I77:L77"/>
    <mergeCell ref="H80:L80"/>
    <mergeCell ref="B77:D77"/>
    <mergeCell ref="E77:H77"/>
    <mergeCell ref="H93:L93"/>
    <mergeCell ref="I73:L73"/>
    <mergeCell ref="I71:L71"/>
    <mergeCell ref="I54:J54"/>
    <mergeCell ref="B73:D73"/>
    <mergeCell ref="E73:H73"/>
    <mergeCell ref="I76:L76"/>
    <mergeCell ref="E76:H76"/>
    <mergeCell ref="G64:I64"/>
    <mergeCell ref="H66:L66"/>
    <mergeCell ref="G62:L62"/>
    <mergeCell ref="B70:L70"/>
    <mergeCell ref="E72:H72"/>
    <mergeCell ref="B71:D71"/>
    <mergeCell ref="I72:L72"/>
    <mergeCell ref="E71:H71"/>
    <mergeCell ref="C54:F54"/>
    <mergeCell ref="B69:E69"/>
    <mergeCell ref="B72:D72"/>
    <mergeCell ref="K54:L54"/>
    <mergeCell ref="G54:H54"/>
    <mergeCell ref="C66:F66"/>
    <mergeCell ref="B56:L56"/>
    <mergeCell ref="B57:L57"/>
    <mergeCell ref="B59:L59"/>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4" orientation="portrait" r:id="rId30"/>
  <headerFooter alignWithMargins="0">
    <oddFooter>&amp;R&amp;"Book Antiqua,Bold"&amp;8 Page &amp;P of &amp;N</oddFooter>
  </headerFooter>
  <rowBreaks count="2" manualBreakCount="2">
    <brk id="25"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showGridLines="0" topLeftCell="A10" zoomScaleSheetLayoutView="100" workbookViewId="0">
      <selection activeCell="A19" sqref="A19"/>
    </sheetView>
  </sheetViews>
  <sheetFormatPr defaultColWidth="9.140625" defaultRowHeight="16.5"/>
  <cols>
    <col min="1" max="2" width="16.28515625" style="165" customWidth="1"/>
    <col min="3" max="3" width="19.7109375" style="165" customWidth="1"/>
    <col min="4" max="4" width="22.7109375" style="165" customWidth="1"/>
    <col min="5" max="5" width="28.42578125" style="165" customWidth="1"/>
    <col min="6" max="8" width="9.140625" style="163"/>
    <col min="9" max="16384" width="9.140625" style="164"/>
  </cols>
  <sheetData>
    <row r="1" spans="1:26">
      <c r="A1" s="160" t="str">
        <f>'Attach 3(JV)'!A1</f>
        <v>Tender Enquiry No.:NR1/T/W-CIVIL/DOM/I00/25/03282 - SRM RFX 5002004325</v>
      </c>
      <c r="B1" s="161"/>
      <c r="C1" s="161"/>
      <c r="D1" s="161"/>
      <c r="E1" s="162" t="str">
        <f>"Attachment-17 "</f>
        <v xml:space="preserve">Attachment-17 </v>
      </c>
    </row>
    <row r="2" spans="1:26" ht="10.5" customHeight="1">
      <c r="Z2" s="166">
        <f>'[1]Attach 3(JV)'!Z2</f>
        <v>0</v>
      </c>
    </row>
    <row r="3" spans="1:26" ht="55.5" customHeight="1">
      <c r="A3" s="862" t="str">
        <f>'Attach 3(JV)'!A3</f>
        <v>Construction of Transit Camp/Field Hostel at 765/400 kV Sikar II New Substation.</v>
      </c>
      <c r="B3" s="862"/>
      <c r="C3" s="862"/>
      <c r="D3" s="862"/>
      <c r="E3" s="862"/>
      <c r="F3" s="167"/>
      <c r="G3" s="168"/>
      <c r="H3" s="167"/>
    </row>
    <row r="4" spans="1:26" ht="10.5" customHeight="1">
      <c r="A4" s="169"/>
      <c r="H4" s="15"/>
      <c r="I4" s="2"/>
    </row>
    <row r="5" spans="1:26" ht="19.5" customHeight="1">
      <c r="A5" s="863" t="s">
        <v>474</v>
      </c>
      <c r="B5" s="863"/>
      <c r="C5" s="863"/>
      <c r="D5" s="863"/>
      <c r="E5" s="863"/>
      <c r="F5" s="170"/>
      <c r="H5" s="15"/>
      <c r="I5" s="2"/>
    </row>
    <row r="6" spans="1:26" ht="7.5" customHeight="1">
      <c r="A6" s="171"/>
      <c r="H6" s="15"/>
      <c r="I6" s="2"/>
    </row>
    <row r="7" spans="1:26" ht="19.5" customHeight="1">
      <c r="A7" s="172" t="str">
        <f>'Attach 3(JV)'!A7</f>
        <v>Bidder’s Name and Address :</v>
      </c>
      <c r="B7" s="171"/>
      <c r="C7" s="171"/>
      <c r="D7" s="5" t="str">
        <f>'[1]Attach 3(JV)'!E7</f>
        <v>To:</v>
      </c>
      <c r="H7" s="15"/>
      <c r="I7" s="2"/>
    </row>
    <row r="8" spans="1:26" ht="19.5" customHeight="1">
      <c r="A8" s="864" t="str">
        <f>'[1]Attach 3(JV)'!A8</f>
        <v/>
      </c>
      <c r="B8" s="864"/>
      <c r="C8" s="864"/>
      <c r="D8" s="351" t="s">
        <v>734</v>
      </c>
      <c r="E8" s="17"/>
      <c r="H8" s="15"/>
      <c r="I8" s="2"/>
    </row>
    <row r="9" spans="1:26" ht="19.5" customHeight="1">
      <c r="A9" s="4" t="s">
        <v>353</v>
      </c>
      <c r="B9" s="551" t="str">
        <f>'Attach 3(JV)'!B9</f>
        <v/>
      </c>
      <c r="C9" s="551"/>
      <c r="D9" s="351" t="s">
        <v>355</v>
      </c>
      <c r="E9" s="14"/>
      <c r="H9" s="15"/>
      <c r="I9" s="2"/>
    </row>
    <row r="10" spans="1:26" ht="19.5" customHeight="1">
      <c r="A10" s="4" t="s">
        <v>354</v>
      </c>
      <c r="B10" s="551" t="str">
        <f>'Attach 3(JV)'!B10</f>
        <v/>
      </c>
      <c r="C10" s="551"/>
      <c r="D10" s="351" t="s">
        <v>733</v>
      </c>
      <c r="E10" s="14"/>
      <c r="H10" s="15"/>
      <c r="I10" s="2"/>
    </row>
    <row r="11" spans="1:26" ht="19.5" customHeight="1">
      <c r="B11" s="551" t="str">
        <f>'Attach 3(JV)'!B11</f>
        <v/>
      </c>
      <c r="C11" s="551"/>
      <c r="D11" s="357" t="s">
        <v>776</v>
      </c>
      <c r="E11" s="14"/>
    </row>
    <row r="12" spans="1:26" ht="19.5" customHeight="1">
      <c r="A12" s="171"/>
      <c r="B12" s="551" t="str">
        <f>'Attach 3(JV)'!B12</f>
        <v/>
      </c>
      <c r="C12" s="551"/>
      <c r="D12" s="351" t="s">
        <v>777</v>
      </c>
      <c r="E12" s="14"/>
    </row>
    <row r="13" spans="1:26" ht="19.5" customHeight="1">
      <c r="A13" s="165" t="s">
        <v>348</v>
      </c>
    </row>
    <row r="14" spans="1:26" ht="9.9499999999999993" customHeight="1">
      <c r="A14" s="171"/>
    </row>
    <row r="15" spans="1:26" ht="113.25" customHeight="1">
      <c r="A15" s="173">
        <v>1</v>
      </c>
      <c r="B15" s="865" t="s">
        <v>475</v>
      </c>
      <c r="C15" s="865"/>
      <c r="D15" s="865"/>
      <c r="E15" s="865"/>
      <c r="F15" s="174"/>
      <c r="G15" s="174"/>
      <c r="H15" s="174"/>
    </row>
    <row r="16" spans="1:26" ht="57" customHeight="1">
      <c r="A16" s="173">
        <v>2</v>
      </c>
      <c r="B16" s="865" t="s">
        <v>476</v>
      </c>
      <c r="C16" s="865"/>
      <c r="D16" s="865"/>
      <c r="E16" s="865"/>
      <c r="F16" s="174"/>
      <c r="G16" s="174"/>
      <c r="H16" s="174"/>
    </row>
    <row r="17" spans="1:8" ht="19.5" customHeight="1">
      <c r="A17" s="171"/>
      <c r="B17" s="171"/>
      <c r="C17" s="171"/>
      <c r="D17" s="171"/>
      <c r="E17" s="171"/>
      <c r="F17" s="174"/>
      <c r="G17" s="174"/>
      <c r="H17" s="174"/>
    </row>
    <row r="18" spans="1:8" s="163" customFormat="1" ht="75" customHeight="1">
      <c r="A18" s="175" t="s">
        <v>477</v>
      </c>
      <c r="B18" s="176" t="s">
        <v>351</v>
      </c>
      <c r="C18" s="176" t="s">
        <v>478</v>
      </c>
      <c r="D18" s="175" t="s">
        <v>479</v>
      </c>
      <c r="E18" s="175" t="s">
        <v>480</v>
      </c>
      <c r="G18" s="174"/>
      <c r="H18" s="174"/>
    </row>
    <row r="19" spans="1:8">
      <c r="A19" s="177"/>
      <c r="B19" s="178"/>
      <c r="C19" s="178"/>
      <c r="D19" s="179"/>
      <c r="E19" s="179"/>
      <c r="F19" s="174"/>
      <c r="G19" s="174"/>
      <c r="H19" s="174"/>
    </row>
    <row r="20" spans="1:8">
      <c r="A20" s="177"/>
      <c r="B20" s="178"/>
      <c r="C20" s="178"/>
      <c r="D20" s="179"/>
      <c r="E20" s="179"/>
      <c r="F20" s="174"/>
      <c r="G20" s="174"/>
      <c r="H20" s="174"/>
    </row>
    <row r="21" spans="1:8">
      <c r="A21" s="177"/>
      <c r="B21" s="178"/>
      <c r="C21" s="178"/>
      <c r="D21" s="179"/>
      <c r="E21" s="179"/>
      <c r="F21" s="174"/>
      <c r="G21" s="174"/>
      <c r="H21" s="174"/>
    </row>
    <row r="22" spans="1:8">
      <c r="A22" s="177"/>
      <c r="B22" s="178"/>
      <c r="C22" s="178"/>
      <c r="D22" s="179"/>
      <c r="E22" s="179"/>
      <c r="F22" s="174"/>
      <c r="G22" s="174"/>
      <c r="H22" s="174"/>
    </row>
    <row r="23" spans="1:8">
      <c r="A23" s="177"/>
      <c r="B23" s="178"/>
      <c r="C23" s="178"/>
      <c r="D23" s="179"/>
      <c r="E23" s="179"/>
      <c r="F23" s="174"/>
      <c r="G23" s="174"/>
      <c r="H23" s="174"/>
    </row>
    <row r="24" spans="1:8">
      <c r="A24" s="177"/>
      <c r="B24" s="178"/>
      <c r="C24" s="178"/>
      <c r="D24" s="179"/>
      <c r="E24" s="179"/>
      <c r="F24" s="174"/>
      <c r="G24" s="174"/>
      <c r="H24" s="174"/>
    </row>
    <row r="25" spans="1:8" ht="6" customHeight="1">
      <c r="A25" s="180"/>
      <c r="B25" s="181"/>
      <c r="C25" s="181"/>
      <c r="D25" s="182"/>
      <c r="E25" s="182"/>
      <c r="F25" s="174"/>
      <c r="G25" s="174"/>
      <c r="H25" s="174"/>
    </row>
    <row r="26" spans="1:8" ht="0.6" hidden="1" customHeight="1">
      <c r="A26" s="183"/>
      <c r="B26" s="184"/>
      <c r="C26" s="184"/>
      <c r="D26" s="185"/>
      <c r="E26" s="185"/>
      <c r="F26" s="174"/>
      <c r="G26" s="174"/>
      <c r="H26" s="174"/>
    </row>
    <row r="27" spans="1:8" ht="30" customHeight="1">
      <c r="A27" s="866" t="s">
        <v>481</v>
      </c>
      <c r="B27" s="866"/>
      <c r="C27" s="866"/>
      <c r="D27" s="866"/>
      <c r="E27" s="866"/>
      <c r="F27" s="174"/>
      <c r="G27" s="174"/>
      <c r="H27" s="174"/>
    </row>
    <row r="28" spans="1:8">
      <c r="C28" s="186"/>
    </row>
    <row r="29" spans="1:8">
      <c r="A29" s="187" t="s">
        <v>5</v>
      </c>
      <c r="B29" s="188" t="e">
        <f>'Attach 3(JV)'!B23</f>
        <v>#REF!</v>
      </c>
      <c r="C29" s="186" t="s">
        <v>3</v>
      </c>
      <c r="D29" s="189" t="str">
        <f>'Attach 3(JV)'!E23</f>
        <v/>
      </c>
    </row>
    <row r="30" spans="1:8">
      <c r="A30" s="187" t="s">
        <v>6</v>
      </c>
      <c r="B30" s="189" t="str">
        <f>'Attach 3(JV)'!B24</f>
        <v/>
      </c>
      <c r="C30" s="186" t="s">
        <v>4</v>
      </c>
      <c r="D30" s="189" t="str">
        <f>'Attach 3(JV)'!E24</f>
        <v/>
      </c>
    </row>
    <row r="31" spans="1:8">
      <c r="B31" s="190"/>
      <c r="C31" s="186"/>
      <c r="D31" s="186"/>
      <c r="E31" s="190"/>
    </row>
    <row r="32" spans="1:8" hidden="1">
      <c r="A32" s="160" t="str">
        <f>A1</f>
        <v>Tender Enquiry No.:NR1/T/W-CIVIL/DOM/I00/25/03282 - SRM RFX 5002004325</v>
      </c>
      <c r="B32" s="161"/>
      <c r="C32" s="161"/>
      <c r="D32" s="161"/>
      <c r="E32" s="162" t="str">
        <f>E1</f>
        <v xml:space="preserve">Attachment-17 </v>
      </c>
    </row>
    <row r="33" spans="1:8" hidden="1"/>
    <row r="34" spans="1:8" ht="15" hidden="1">
      <c r="A34" s="867" t="str">
        <f>A3</f>
        <v>Construction of Transit Camp/Field Hostel at 765/400 kV Sikar II New Substation.</v>
      </c>
      <c r="B34" s="867"/>
      <c r="C34" s="867"/>
      <c r="D34" s="867"/>
      <c r="E34" s="867"/>
    </row>
    <row r="35" spans="1:8" hidden="1">
      <c r="A35" s="169"/>
    </row>
    <row r="36" spans="1:8" ht="15" hidden="1">
      <c r="A36" s="863" t="s">
        <v>382</v>
      </c>
      <c r="B36" s="863"/>
      <c r="C36" s="863"/>
      <c r="D36" s="863"/>
      <c r="E36" s="863"/>
      <c r="F36" s="164"/>
      <c r="G36" s="164"/>
      <c r="H36" s="164"/>
    </row>
    <row r="37" spans="1:8" hidden="1">
      <c r="A37" s="171"/>
      <c r="F37" s="164"/>
      <c r="G37" s="164"/>
      <c r="H37" s="164"/>
    </row>
    <row r="38" spans="1:8" hidden="1">
      <c r="A38" s="172" t="str">
        <f>'[1]Attach 3(JV)'!A15</f>
        <v>Name(s) and Addresse(s) of other partner(s)</v>
      </c>
      <c r="B38" s="171"/>
      <c r="C38" s="171"/>
      <c r="D38" s="5" t="str">
        <f>D7</f>
        <v>To:</v>
      </c>
      <c r="F38" s="164"/>
      <c r="G38" s="164"/>
      <c r="H38" s="164"/>
    </row>
    <row r="39" spans="1:8" hidden="1">
      <c r="A39" s="172" t="str">
        <f>'[1]Attach 3(JV)'!B16</f>
        <v/>
      </c>
      <c r="B39" s="171"/>
      <c r="C39" s="171"/>
      <c r="D39" s="3" t="str">
        <f>D8</f>
        <v>Contract &amp; Materials deprtament</v>
      </c>
      <c r="F39" s="164"/>
      <c r="G39" s="164"/>
      <c r="H39" s="164"/>
    </row>
    <row r="40" spans="1:8" hidden="1">
      <c r="A40" s="4" t="s">
        <v>353</v>
      </c>
      <c r="B40" s="551" t="str">
        <f>'[1]Attach 3(JV)'!B17:D17</f>
        <v xml:space="preserve">…… ……. …….. …… ……. …….. </v>
      </c>
      <c r="C40" s="551"/>
      <c r="D40" s="3" t="str">
        <f>D9</f>
        <v>Power Grid Corporation of India Ltd.,</v>
      </c>
      <c r="F40" s="164"/>
      <c r="G40" s="164"/>
      <c r="H40" s="164"/>
    </row>
    <row r="41" spans="1:8" hidden="1">
      <c r="A41" s="4" t="s">
        <v>354</v>
      </c>
      <c r="B41" s="551" t="str">
        <f>'[1]Attach 3(JV)'!B18:D18</f>
        <v xml:space="preserve">…… ……. …….. …… ……. …….. </v>
      </c>
      <c r="C41" s="551"/>
      <c r="D41" s="3" t="str">
        <f>D10</f>
        <v>Northern Region –I, Regional Headquarter,</v>
      </c>
      <c r="F41" s="164"/>
      <c r="G41" s="164"/>
      <c r="H41" s="164"/>
    </row>
    <row r="42" spans="1:8" hidden="1">
      <c r="B42" s="551" t="str">
        <f>'[1]Attach 3(JV)'!B19:D19</f>
        <v xml:space="preserve">…… ……. …….. …… ……. …….. </v>
      </c>
      <c r="C42" s="551"/>
      <c r="D42" s="3" t="str">
        <f>D11</f>
        <v>SCO Bay No. 5 to 10, Sector 16A</v>
      </c>
      <c r="F42" s="164"/>
      <c r="G42" s="164"/>
      <c r="H42" s="164"/>
    </row>
    <row r="43" spans="1:8" hidden="1">
      <c r="A43" s="171"/>
      <c r="B43" s="551" t="str">
        <f>'[1]Attach 3(JV)'!B20:D20</f>
        <v xml:space="preserve">…… ……. …….. …… ……. …….. </v>
      </c>
      <c r="C43" s="551"/>
      <c r="D43" s="3"/>
      <c r="F43" s="164"/>
      <c r="G43" s="164"/>
      <c r="H43" s="164"/>
    </row>
    <row r="44" spans="1:8" hidden="1">
      <c r="A44" s="165" t="s">
        <v>348</v>
      </c>
      <c r="F44" s="164"/>
      <c r="G44" s="164"/>
      <c r="H44" s="164"/>
    </row>
    <row r="45" spans="1:8" hidden="1">
      <c r="A45" s="171"/>
      <c r="F45" s="164"/>
      <c r="G45" s="164"/>
      <c r="H45" s="164"/>
    </row>
    <row r="46" spans="1:8" hidden="1">
      <c r="A46" s="868" t="s">
        <v>383</v>
      </c>
      <c r="B46" s="868"/>
      <c r="C46" s="868"/>
      <c r="D46" s="868"/>
      <c r="E46" s="868"/>
      <c r="F46" s="164"/>
      <c r="G46" s="164"/>
      <c r="H46" s="164"/>
    </row>
    <row r="47" spans="1:8" hidden="1">
      <c r="A47" s="171"/>
      <c r="B47" s="171"/>
      <c r="C47" s="171"/>
      <c r="D47" s="171"/>
      <c r="E47" s="171"/>
      <c r="F47" s="164"/>
      <c r="G47" s="164"/>
      <c r="H47" s="164"/>
    </row>
    <row r="48" spans="1:8" ht="49.5" hidden="1">
      <c r="A48" s="175" t="s">
        <v>351</v>
      </c>
      <c r="B48" s="870" t="s">
        <v>114</v>
      </c>
      <c r="C48" s="870"/>
      <c r="D48" s="175" t="s">
        <v>115</v>
      </c>
      <c r="E48" s="175" t="s">
        <v>116</v>
      </c>
      <c r="F48" s="164"/>
      <c r="G48" s="164"/>
      <c r="H48" s="164"/>
    </row>
    <row r="49" spans="1:8" hidden="1">
      <c r="A49" s="191">
        <v>1</v>
      </c>
      <c r="B49" s="869"/>
      <c r="C49" s="869"/>
      <c r="D49" s="192"/>
      <c r="E49" s="192"/>
      <c r="F49" s="164"/>
      <c r="G49" s="164"/>
      <c r="H49" s="164"/>
    </row>
    <row r="50" spans="1:8" hidden="1">
      <c r="A50" s="191">
        <v>2</v>
      </c>
      <c r="B50" s="869"/>
      <c r="C50" s="869"/>
      <c r="D50" s="192"/>
      <c r="E50" s="192"/>
      <c r="F50" s="164"/>
      <c r="G50" s="164"/>
      <c r="H50" s="164"/>
    </row>
    <row r="51" spans="1:8" hidden="1">
      <c r="A51" s="191">
        <v>3</v>
      </c>
      <c r="B51" s="869"/>
      <c r="C51" s="869"/>
      <c r="D51" s="192"/>
      <c r="E51" s="192"/>
      <c r="F51" s="164"/>
      <c r="G51" s="164"/>
      <c r="H51" s="164"/>
    </row>
    <row r="52" spans="1:8" hidden="1">
      <c r="A52" s="191">
        <v>4</v>
      </c>
      <c r="B52" s="869"/>
      <c r="C52" s="869"/>
      <c r="D52" s="192"/>
      <c r="E52" s="192"/>
      <c r="F52" s="164"/>
      <c r="G52" s="164"/>
      <c r="H52" s="164"/>
    </row>
    <row r="53" spans="1:8" hidden="1">
      <c r="A53" s="191">
        <v>5</v>
      </c>
      <c r="B53" s="869"/>
      <c r="C53" s="869"/>
      <c r="D53" s="192"/>
      <c r="E53" s="192"/>
      <c r="F53" s="164"/>
      <c r="G53" s="164"/>
      <c r="H53" s="164"/>
    </row>
    <row r="54" spans="1:8" hidden="1">
      <c r="A54" s="191">
        <v>6</v>
      </c>
      <c r="B54" s="869"/>
      <c r="C54" s="869"/>
      <c r="D54" s="192"/>
      <c r="E54" s="192"/>
      <c r="F54" s="164"/>
      <c r="G54" s="164"/>
      <c r="H54" s="164"/>
    </row>
    <row r="55" spans="1:8" hidden="1">
      <c r="A55" s="171"/>
      <c r="B55" s="171"/>
      <c r="C55" s="171"/>
      <c r="D55" s="171"/>
      <c r="E55" s="171"/>
      <c r="F55" s="164"/>
      <c r="G55" s="164"/>
      <c r="H55" s="164"/>
    </row>
    <row r="56" spans="1:8" ht="15" hidden="1">
      <c r="A56" s="193"/>
      <c r="B56" s="193"/>
      <c r="C56" s="193"/>
      <c r="D56" s="193"/>
      <c r="E56" s="193"/>
      <c r="F56" s="164"/>
      <c r="G56" s="164"/>
      <c r="H56" s="164"/>
    </row>
    <row r="57" spans="1:8" ht="15" hidden="1">
      <c r="A57" s="193" t="s">
        <v>5</v>
      </c>
      <c r="B57" s="188" t="e">
        <f>B29</f>
        <v>#REF!</v>
      </c>
      <c r="C57" s="193" t="s">
        <v>3</v>
      </c>
      <c r="D57" s="193" t="str">
        <f>D29</f>
        <v/>
      </c>
      <c r="E57" s="193"/>
      <c r="F57" s="164"/>
      <c r="G57" s="164"/>
      <c r="H57" s="164"/>
    </row>
    <row r="58" spans="1:8" ht="15" hidden="1">
      <c r="A58" s="193" t="s">
        <v>6</v>
      </c>
      <c r="B58" s="193" t="str">
        <f>B30</f>
        <v/>
      </c>
      <c r="C58" s="193" t="s">
        <v>4</v>
      </c>
      <c r="D58" s="193" t="str">
        <f>D30</f>
        <v/>
      </c>
      <c r="E58" s="193"/>
      <c r="F58" s="164"/>
      <c r="G58" s="164"/>
      <c r="H58" s="164"/>
    </row>
    <row r="59" spans="1:8" ht="15" hidden="1">
      <c r="A59" s="193"/>
      <c r="B59" s="193"/>
      <c r="C59" s="193"/>
      <c r="D59" s="193"/>
      <c r="E59" s="193"/>
      <c r="F59" s="164"/>
      <c r="G59" s="164"/>
      <c r="H59" s="164"/>
    </row>
    <row r="60" spans="1:8" hidden="1">
      <c r="A60" s="160" t="str">
        <f>A32</f>
        <v>Tender Enquiry No.:NR1/T/W-CIVIL/DOM/I00/25/03282 - SRM RFX 5002004325</v>
      </c>
      <c r="B60" s="161"/>
      <c r="C60" s="161"/>
      <c r="D60" s="161"/>
      <c r="E60" s="162" t="str">
        <f>E32</f>
        <v xml:space="preserve">Attachment-17 </v>
      </c>
      <c r="F60" s="164"/>
      <c r="G60" s="164"/>
      <c r="H60" s="164"/>
    </row>
    <row r="61" spans="1:8" hidden="1">
      <c r="F61" s="164"/>
      <c r="G61" s="164"/>
      <c r="H61" s="164"/>
    </row>
    <row r="62" spans="1:8" ht="15" hidden="1">
      <c r="A62" s="867" t="str">
        <f>A34</f>
        <v>Construction of Transit Camp/Field Hostel at 765/400 kV Sikar II New Substation.</v>
      </c>
      <c r="B62" s="867"/>
      <c r="C62" s="867"/>
      <c r="D62" s="867"/>
      <c r="E62" s="867"/>
      <c r="F62" s="164"/>
      <c r="G62" s="164"/>
      <c r="H62" s="164"/>
    </row>
    <row r="63" spans="1:8" hidden="1">
      <c r="A63" s="169"/>
      <c r="F63" s="164"/>
      <c r="G63" s="164"/>
      <c r="H63" s="164"/>
    </row>
    <row r="64" spans="1:8" ht="15" hidden="1">
      <c r="A64" s="863" t="s">
        <v>382</v>
      </c>
      <c r="B64" s="863"/>
      <c r="C64" s="863"/>
      <c r="D64" s="863"/>
      <c r="E64" s="863"/>
      <c r="F64" s="164"/>
      <c r="G64" s="164"/>
      <c r="H64" s="164"/>
    </row>
    <row r="65" spans="1:8" hidden="1">
      <c r="A65" s="171"/>
      <c r="F65" s="164"/>
      <c r="G65" s="164"/>
      <c r="H65" s="164"/>
    </row>
    <row r="66" spans="1:8" hidden="1">
      <c r="A66" s="172" t="str">
        <f>'[1]Attach 3(JV)'!A15</f>
        <v>Name(s) and Addresse(s) of other partner(s)</v>
      </c>
      <c r="B66" s="171"/>
      <c r="C66" s="171"/>
      <c r="D66" s="5" t="str">
        <f>D7</f>
        <v>To:</v>
      </c>
      <c r="F66" s="164"/>
      <c r="G66" s="164"/>
      <c r="H66" s="164"/>
    </row>
    <row r="67" spans="1:8" hidden="1">
      <c r="A67" s="172" t="str">
        <f>'[1]Attach 3(JV)'!E16</f>
        <v/>
      </c>
      <c r="B67" s="171"/>
      <c r="C67" s="171"/>
      <c r="D67" s="3" t="str">
        <f>D8</f>
        <v>Contract &amp; Materials deprtament</v>
      </c>
      <c r="F67" s="164"/>
      <c r="G67" s="164"/>
      <c r="H67" s="164"/>
    </row>
    <row r="68" spans="1:8" hidden="1">
      <c r="A68" s="4" t="s">
        <v>353</v>
      </c>
      <c r="B68" s="551" t="str">
        <f>'[1]Attach 3(JV)'!E17</f>
        <v/>
      </c>
      <c r="C68" s="551"/>
      <c r="D68" s="3" t="str">
        <f>D9</f>
        <v>Power Grid Corporation of India Ltd.,</v>
      </c>
      <c r="F68" s="164"/>
      <c r="G68" s="164"/>
      <c r="H68" s="164"/>
    </row>
    <row r="69" spans="1:8" hidden="1">
      <c r="A69" s="4" t="s">
        <v>354</v>
      </c>
      <c r="B69" s="551" t="str">
        <f>'[1]Attach 3(JV)'!E18</f>
        <v/>
      </c>
      <c r="C69" s="551"/>
      <c r="D69" s="3" t="str">
        <f>D10</f>
        <v>Northern Region –I, Regional Headquarter,</v>
      </c>
      <c r="F69" s="164"/>
      <c r="G69" s="164"/>
      <c r="H69" s="164"/>
    </row>
    <row r="70" spans="1:8" hidden="1">
      <c r="B70" s="551" t="str">
        <f>'[1]Attach 3(JV)'!E19</f>
        <v/>
      </c>
      <c r="C70" s="551"/>
      <c r="D70" s="3" t="str">
        <f>D11</f>
        <v>SCO Bay No. 5 to 10, Sector 16A</v>
      </c>
      <c r="F70" s="164"/>
      <c r="G70" s="164"/>
      <c r="H70" s="164"/>
    </row>
    <row r="71" spans="1:8" hidden="1">
      <c r="A71" s="171"/>
      <c r="B71" s="551" t="str">
        <f>'[1]Attach 3(JV)'!E20</f>
        <v/>
      </c>
      <c r="C71" s="551"/>
      <c r="D71" s="3"/>
      <c r="F71" s="164"/>
      <c r="G71" s="164"/>
      <c r="H71" s="164"/>
    </row>
    <row r="72" spans="1:8" hidden="1">
      <c r="A72" s="165" t="s">
        <v>348</v>
      </c>
      <c r="F72" s="164"/>
      <c r="G72" s="164"/>
      <c r="H72" s="164"/>
    </row>
    <row r="73" spans="1:8" hidden="1">
      <c r="A73" s="171"/>
      <c r="F73" s="164"/>
      <c r="G73" s="164"/>
      <c r="H73" s="164"/>
    </row>
    <row r="74" spans="1:8" hidden="1">
      <c r="A74" s="868" t="s">
        <v>383</v>
      </c>
      <c r="B74" s="868"/>
      <c r="C74" s="868"/>
      <c r="D74" s="868"/>
      <c r="E74" s="868"/>
      <c r="F74" s="164"/>
      <c r="G74" s="164"/>
      <c r="H74" s="164"/>
    </row>
    <row r="75" spans="1:8" hidden="1">
      <c r="A75" s="171"/>
      <c r="B75" s="171"/>
      <c r="C75" s="171"/>
      <c r="D75" s="171"/>
      <c r="E75" s="171"/>
      <c r="F75" s="164"/>
      <c r="G75" s="164"/>
      <c r="H75" s="164"/>
    </row>
    <row r="76" spans="1:8" ht="49.5" hidden="1">
      <c r="A76" s="175" t="s">
        <v>351</v>
      </c>
      <c r="B76" s="870" t="s">
        <v>114</v>
      </c>
      <c r="C76" s="870"/>
      <c r="D76" s="175" t="s">
        <v>115</v>
      </c>
      <c r="E76" s="175" t="s">
        <v>116</v>
      </c>
      <c r="F76" s="164"/>
      <c r="G76" s="164"/>
      <c r="H76" s="164"/>
    </row>
    <row r="77" spans="1:8" hidden="1">
      <c r="A77" s="191">
        <v>1</v>
      </c>
      <c r="B77" s="869"/>
      <c r="C77" s="869"/>
      <c r="D77" s="192"/>
      <c r="E77" s="192"/>
      <c r="F77" s="164"/>
      <c r="G77" s="164"/>
      <c r="H77" s="164"/>
    </row>
    <row r="78" spans="1:8" hidden="1">
      <c r="A78" s="191">
        <v>2</v>
      </c>
      <c r="B78" s="869"/>
      <c r="C78" s="869"/>
      <c r="D78" s="192"/>
      <c r="E78" s="192"/>
      <c r="F78" s="164"/>
      <c r="G78" s="164"/>
      <c r="H78" s="164"/>
    </row>
    <row r="79" spans="1:8" hidden="1">
      <c r="A79" s="191">
        <v>3</v>
      </c>
      <c r="B79" s="869"/>
      <c r="C79" s="869"/>
      <c r="D79" s="192"/>
      <c r="E79" s="192"/>
      <c r="F79" s="164"/>
      <c r="G79" s="164"/>
      <c r="H79" s="164"/>
    </row>
    <row r="80" spans="1:8" hidden="1">
      <c r="A80" s="191">
        <v>4</v>
      </c>
      <c r="B80" s="869"/>
      <c r="C80" s="869"/>
      <c r="D80" s="192"/>
      <c r="E80" s="192"/>
      <c r="F80" s="164"/>
      <c r="G80" s="164"/>
      <c r="H80" s="164"/>
    </row>
    <row r="81" spans="1:8" hidden="1">
      <c r="A81" s="191">
        <v>5</v>
      </c>
      <c r="B81" s="869"/>
      <c r="C81" s="869"/>
      <c r="D81" s="192"/>
      <c r="E81" s="192"/>
      <c r="F81" s="164"/>
      <c r="G81" s="164"/>
      <c r="H81" s="164"/>
    </row>
    <row r="82" spans="1:8" hidden="1">
      <c r="A82" s="191">
        <v>6</v>
      </c>
      <c r="B82" s="869"/>
      <c r="C82" s="869"/>
      <c r="D82" s="192"/>
      <c r="E82" s="192"/>
      <c r="F82" s="164"/>
      <c r="G82" s="164"/>
      <c r="H82" s="164"/>
    </row>
    <row r="83" spans="1:8" hidden="1">
      <c r="A83" s="171"/>
      <c r="B83" s="171"/>
      <c r="C83" s="171"/>
      <c r="D83" s="171"/>
      <c r="E83" s="171"/>
      <c r="F83" s="164"/>
      <c r="G83" s="164"/>
      <c r="H83" s="164"/>
    </row>
    <row r="84" spans="1:8" ht="15" hidden="1">
      <c r="A84" s="193"/>
      <c r="B84" s="193"/>
      <c r="C84" s="193"/>
      <c r="D84" s="193"/>
      <c r="E84" s="193"/>
      <c r="F84" s="164"/>
      <c r="G84" s="164"/>
      <c r="H84" s="164"/>
    </row>
    <row r="85" spans="1:8" ht="15" hidden="1">
      <c r="A85" s="193" t="s">
        <v>5</v>
      </c>
      <c r="B85" s="188" t="e">
        <f>B57</f>
        <v>#REF!</v>
      </c>
      <c r="C85" s="193" t="s">
        <v>3</v>
      </c>
      <c r="D85" s="193" t="str">
        <f>D57</f>
        <v/>
      </c>
      <c r="E85" s="193"/>
      <c r="F85" s="164"/>
      <c r="G85" s="164"/>
      <c r="H85" s="164"/>
    </row>
    <row r="86" spans="1:8" ht="15" hidden="1">
      <c r="A86" s="193" t="s">
        <v>6</v>
      </c>
      <c r="B86" s="193" t="str">
        <f>B58</f>
        <v/>
      </c>
      <c r="C86" s="193" t="s">
        <v>4</v>
      </c>
      <c r="D86" s="193" t="str">
        <f>D58</f>
        <v/>
      </c>
      <c r="E86" s="193"/>
      <c r="F86" s="164"/>
      <c r="G86" s="164"/>
      <c r="H86" s="164"/>
    </row>
    <row r="87" spans="1:8" ht="15" hidden="1">
      <c r="A87" s="193"/>
      <c r="B87" s="193"/>
      <c r="C87" s="193"/>
      <c r="D87" s="193"/>
      <c r="E87" s="193"/>
      <c r="F87" s="164"/>
      <c r="G87" s="164"/>
      <c r="H87" s="164"/>
    </row>
    <row r="88" spans="1:8" hidden="1">
      <c r="A88" s="194"/>
      <c r="B88" s="194"/>
      <c r="C88" s="194"/>
      <c r="D88" s="194"/>
      <c r="E88" s="194"/>
      <c r="F88" s="164"/>
      <c r="G88" s="164"/>
      <c r="H88" s="16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3D" sheet="1" objects="1" scenarios="1" formatColumns="0" formatRows="0" selectLockedCells="1"/>
  <customSheetViews>
    <customSheetView guid="{01303FD0-ABFB-491C-AEA5-C3729AABBDE0}" showGridLines="0" fitToPage="1" hiddenRows="1" topLeftCell="A5">
      <selection activeCell="A19" sqref="A19"/>
      <rowBreaks count="2" manualBreakCount="2">
        <brk id="30" max="4" man="1"/>
        <brk id="31" max="4" man="1"/>
      </rowBreaks>
      <pageMargins left="0.7" right="0.7" top="0.44" bottom="0.2" header="0.25" footer="0.2"/>
      <pageSetup scale="97" fitToHeight="0" orientation="portrait" r:id="rId1"/>
    </customSheetView>
    <customSheetView guid="{DD92BFFE-CDBF-4631-B131-2F643BA44B9E}" showGridLines="0" fitToPage="1" hiddenRows="1" topLeftCell="A22">
      <selection activeCell="A19" sqref="A19"/>
      <rowBreaks count="2" manualBreakCount="2">
        <brk id="30" max="4" man="1"/>
        <brk id="31" max="4" man="1"/>
      </rowBreaks>
      <pageMargins left="0.7" right="0.7" top="0.44" bottom="0.2" header="0.25" footer="0.2"/>
      <pageSetup scale="97" fitToHeight="0" orientation="portrait" r:id="rId2"/>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3"/>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4"/>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5"/>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6"/>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8"/>
    </customSheetView>
    <customSheetView guid="{F9FE2C60-2849-4C32-B532-2B1A89FFA9CD}" fitToPage="1" hiddenRows="1" topLeftCell="A19">
      <selection activeCell="A19" sqref="A19"/>
      <pageMargins left="0.7" right="0.7" top="0.44" bottom="0.2" header="0.25" footer="0.2"/>
      <pageSetup paperSize="9" fitToHeight="0" orientation="portrait" r:id="rId9"/>
    </customSheetView>
    <customSheetView guid="{7A9EA6D6-4DDF-43D9-92E6-C6AFAD14E266}" fitToPage="1" hiddenRows="1" topLeftCell="A11">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3"/>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4"/>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5"/>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6"/>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17"/>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8"/>
    </customSheetView>
    <customSheetView guid="{13A93EBF-985A-49FD-9FE0-DC75D238EC8C}"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19"/>
    </customSheetView>
    <customSheetView guid="{BE615921-12B2-47E1-81BB-292B559B4C46}"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20"/>
    </customSheetView>
    <customSheetView guid="{96400739-BE17-4F96-9322-CEC076E94D1E}" showGridLines="0" fitToPage="1" hiddenRows="1" topLeftCell="A22">
      <selection activeCell="A19" sqref="A19"/>
      <rowBreaks count="2" manualBreakCount="2">
        <brk id="30" max="4" man="1"/>
        <brk id="31" max="4" man="1"/>
      </rowBreaks>
      <pageMargins left="0.7" right="0.7" top="0.44" bottom="0.2" header="0.25" footer="0.2"/>
      <pageSetup scale="97" fitToHeight="0" orientation="portrait" r:id="rId21"/>
    </customSheetView>
    <customSheetView guid="{A4C1F32E-B580-4CA5-8362-DC7E76A71ECA}" showGridLines="0" fitToPage="1" hiddenRows="1" topLeftCell="A5">
      <selection activeCell="A19" sqref="A19"/>
      <rowBreaks count="2" manualBreakCount="2">
        <brk id="30" max="4" man="1"/>
        <brk id="31" max="4" man="1"/>
      </rowBreaks>
      <pageMargins left="0.7" right="0.7" top="0.44" bottom="0.2" header="0.25" footer="0.2"/>
      <pageSetup scale="97" fitToHeight="0" orientation="portrait" r:id="rId22"/>
    </customSheetView>
    <customSheetView guid="{7416B626-7D95-4C7E-AF33-34F3D9CDEC4E}" showGridLines="0" fitToPage="1" hiddenRows="1" state="hidden" topLeftCell="A10">
      <selection activeCell="A19" sqref="A19"/>
      <rowBreaks count="2" manualBreakCount="2">
        <brk id="30" max="4" man="1"/>
        <brk id="31" max="4" man="1"/>
      </rowBreaks>
      <pageMargins left="0.7" right="0.7" top="0.44" bottom="0.2" header="0.25" footer="0.2"/>
      <pageSetup scale="97" fitToHeight="0" orientation="portrait" r:id="rId23"/>
    </customSheetView>
  </customSheetViews>
  <mergeCells count="38">
    <mergeCell ref="B81:C81"/>
    <mergeCell ref="B82:C82"/>
    <mergeCell ref="A74:E74"/>
    <mergeCell ref="B76:C76"/>
    <mergeCell ref="B77:C77"/>
    <mergeCell ref="B78:C78"/>
    <mergeCell ref="B79:C79"/>
    <mergeCell ref="B80:C80"/>
    <mergeCell ref="B43:C43"/>
    <mergeCell ref="A46:E46"/>
    <mergeCell ref="B71:C71"/>
    <mergeCell ref="B49:C49"/>
    <mergeCell ref="B50:C50"/>
    <mergeCell ref="B51:C51"/>
    <mergeCell ref="B52:C52"/>
    <mergeCell ref="B53:C53"/>
    <mergeCell ref="A64:E64"/>
    <mergeCell ref="B68:C68"/>
    <mergeCell ref="B69:C69"/>
    <mergeCell ref="B70:C70"/>
    <mergeCell ref="B54:C54"/>
    <mergeCell ref="A62:E62"/>
    <mergeCell ref="B48:C48"/>
    <mergeCell ref="A36:E36"/>
    <mergeCell ref="B40:C40"/>
    <mergeCell ref="B41:C41"/>
    <mergeCell ref="B42:C42"/>
    <mergeCell ref="B11:C11"/>
    <mergeCell ref="B12:C12"/>
    <mergeCell ref="B15:E15"/>
    <mergeCell ref="B16:E16"/>
    <mergeCell ref="A27:E27"/>
    <mergeCell ref="A34:E34"/>
    <mergeCell ref="A3:E3"/>
    <mergeCell ref="A5:E5"/>
    <mergeCell ref="A8:C8"/>
    <mergeCell ref="B9:C9"/>
    <mergeCell ref="B10:C1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7" fitToHeight="0" orientation="portrait" r:id="rId24"/>
  <rowBreaks count="2" manualBreakCount="2">
    <brk id="30" max="4" man="1"/>
    <brk id="31" max="4" man="1"/>
  </rowBreaks>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indexed="11"/>
  </sheetPr>
  <dimension ref="A1:I45"/>
  <sheetViews>
    <sheetView showGridLines="0" showZeros="0" zoomScaleSheetLayoutView="100" workbookViewId="0">
      <selection activeCell="I17" sqref="I17"/>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8" width="9.140625" style="9"/>
    <col min="9" max="16384" width="9.140625" style="10"/>
  </cols>
  <sheetData>
    <row r="1" spans="1:9">
      <c r="A1" s="6" t="e">
        <f>#REF!</f>
        <v>#REF!</v>
      </c>
      <c r="B1" s="7"/>
      <c r="C1" s="7"/>
      <c r="D1" s="7"/>
      <c r="E1" s="8" t="str">
        <f>"Attachment-19 "</f>
        <v xml:space="preserve">Attachment-19 </v>
      </c>
    </row>
    <row r="3" spans="1:9" ht="66.75" customHeight="1">
      <c r="A3" s="546" t="str">
        <f>'Attach 3(JV)'!A3</f>
        <v>Construction of Transit Camp/Field Hostel at 765/400 kV Sikar II New Substation.</v>
      </c>
      <c r="B3" s="546"/>
      <c r="C3" s="546"/>
      <c r="D3" s="546"/>
      <c r="E3" s="546"/>
      <c r="F3" s="11"/>
      <c r="G3" s="12"/>
      <c r="H3" s="11"/>
    </row>
    <row r="4" spans="1:9" ht="20.100000000000001" customHeight="1">
      <c r="A4" s="13"/>
      <c r="H4" s="15"/>
      <c r="I4" s="2"/>
    </row>
    <row r="5" spans="1:9" ht="20.100000000000001" customHeight="1">
      <c r="A5" s="547" t="s">
        <v>1</v>
      </c>
      <c r="B5" s="547"/>
      <c r="C5" s="547"/>
      <c r="D5" s="547"/>
      <c r="E5" s="547"/>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c r="A8" s="846" t="str">
        <f>'Attach 3(JV)'!A8</f>
        <v/>
      </c>
      <c r="B8" s="846"/>
      <c r="C8" s="846"/>
      <c r="D8" s="846"/>
      <c r="E8" s="351" t="s">
        <v>734</v>
      </c>
      <c r="F8" s="17"/>
      <c r="H8" s="15"/>
      <c r="I8" s="2"/>
    </row>
    <row r="9" spans="1:9" ht="20.100000000000001" customHeight="1">
      <c r="A9" s="4" t="s">
        <v>353</v>
      </c>
      <c r="B9" s="871" t="str">
        <f>'Attach 3(JV)'!B9</f>
        <v/>
      </c>
      <c r="C9" s="871"/>
      <c r="D9" s="871"/>
      <c r="E9" s="351" t="s">
        <v>355</v>
      </c>
      <c r="F9" s="14"/>
      <c r="H9" s="15"/>
      <c r="I9" s="2"/>
    </row>
    <row r="10" spans="1:9" ht="20.100000000000001" customHeight="1">
      <c r="A10" s="4" t="s">
        <v>354</v>
      </c>
      <c r="B10" s="871" t="str">
        <f>'Attach 3(JV)'!B10</f>
        <v/>
      </c>
      <c r="C10" s="871"/>
      <c r="D10" s="871"/>
      <c r="E10" s="351" t="s">
        <v>733</v>
      </c>
      <c r="F10" s="14"/>
      <c r="H10" s="15"/>
      <c r="I10" s="2"/>
    </row>
    <row r="11" spans="1:9" ht="20.100000000000001" customHeight="1">
      <c r="B11" s="871" t="str">
        <f>'Attach 3(JV)'!B11</f>
        <v/>
      </c>
      <c r="C11" s="871"/>
      <c r="D11" s="871"/>
      <c r="E11" s="357" t="s">
        <v>776</v>
      </c>
      <c r="F11" s="14"/>
    </row>
    <row r="12" spans="1:9" ht="18" customHeight="1">
      <c r="A12" s="17"/>
      <c r="B12" s="871" t="str">
        <f>'Attach 3(JV)'!B12</f>
        <v/>
      </c>
      <c r="C12" s="871"/>
      <c r="D12" s="871"/>
      <c r="E12" s="351" t="s">
        <v>777</v>
      </c>
      <c r="F12" s="14"/>
    </row>
    <row r="13" spans="1:9" ht="19.5" hidden="1" customHeight="1">
      <c r="A13" s="17"/>
      <c r="B13" s="77"/>
      <c r="C13" s="77"/>
      <c r="D13" s="77"/>
      <c r="E13" s="5"/>
    </row>
    <row r="14" spans="1:9" ht="20.100000000000001" customHeight="1">
      <c r="A14" s="17"/>
      <c r="B14" s="77"/>
      <c r="C14" s="77"/>
      <c r="D14" s="77"/>
      <c r="G14" s="3"/>
    </row>
    <row r="15" spans="1:9" ht="20.100000000000001" customHeight="1">
      <c r="A15" s="14" t="s">
        <v>348</v>
      </c>
    </row>
    <row r="16" spans="1:9" ht="6" customHeight="1">
      <c r="A16" s="17"/>
    </row>
    <row r="17" spans="1:8" ht="78.75" customHeight="1">
      <c r="A17" s="762" t="s">
        <v>2</v>
      </c>
      <c r="B17" s="762"/>
      <c r="C17" s="762"/>
      <c r="D17" s="762"/>
      <c r="E17" s="762"/>
    </row>
    <row r="18" spans="1:8" ht="56.25" customHeight="1">
      <c r="A18" s="872" t="s">
        <v>483</v>
      </c>
      <c r="B18" s="872"/>
      <c r="C18" s="872"/>
      <c r="D18" s="872"/>
      <c r="E18" s="872"/>
    </row>
    <row r="19" spans="1:8" ht="184.5" customHeight="1">
      <c r="A19" s="872" t="s">
        <v>482</v>
      </c>
      <c r="B19" s="872"/>
      <c r="C19" s="872"/>
      <c r="D19" s="872"/>
      <c r="E19" s="872"/>
    </row>
    <row r="20" spans="1:8" ht="8.25" hidden="1" customHeight="1">
      <c r="A20" s="17"/>
    </row>
    <row r="21" spans="1:8" ht="20.100000000000001" hidden="1" customHeight="1">
      <c r="A21" s="17"/>
    </row>
    <row r="22" spans="1:8" ht="20.100000000000001" hidden="1" customHeight="1">
      <c r="A22" s="17"/>
    </row>
    <row r="23" spans="1:8" ht="57.75" hidden="1" customHeight="1">
      <c r="A23" s="762"/>
      <c r="B23" s="762"/>
      <c r="C23" s="762"/>
      <c r="D23" s="762"/>
      <c r="E23" s="762"/>
      <c r="F23" s="19"/>
      <c r="G23" s="19"/>
      <c r="H23" s="19"/>
    </row>
    <row r="24" spans="1:8" ht="20.100000000000001" hidden="1" customHeight="1">
      <c r="A24" s="17"/>
    </row>
    <row r="25" spans="1:8" ht="20.100000000000001" hidden="1" customHeight="1">
      <c r="A25" s="20"/>
    </row>
    <row r="26" spans="1:8" ht="20.100000000000001" hidden="1" customHeight="1"/>
    <row r="27" spans="1:8" ht="20.100000000000001" hidden="1" customHeight="1">
      <c r="A27" s="20"/>
    </row>
    <row r="28" spans="1:8" ht="20.100000000000001" hidden="1" customHeight="1"/>
    <row r="29" spans="1:8" ht="12" customHeight="1">
      <c r="D29" s="22"/>
    </row>
    <row r="30" spans="1:8" ht="33" customHeight="1">
      <c r="A30" s="21" t="s">
        <v>5</v>
      </c>
      <c r="B30" s="38" t="e">
        <f>'Attach 3(JV)'!B23</f>
        <v>#REF!</v>
      </c>
      <c r="C30" s="24"/>
      <c r="D30" s="22" t="s">
        <v>3</v>
      </c>
      <c r="E30" s="149" t="str">
        <f>'Attach 3(JV)'!E23</f>
        <v/>
      </c>
    </row>
    <row r="31" spans="1:8" ht="33" customHeight="1">
      <c r="A31" s="21" t="s">
        <v>6</v>
      </c>
      <c r="B31" s="149" t="str">
        <f>'Attach 3(JV)'!B24</f>
        <v/>
      </c>
      <c r="C31" s="24"/>
      <c r="D31" s="22" t="s">
        <v>4</v>
      </c>
      <c r="E31" s="149" t="str">
        <f>'Attach 3(JV)'!E24</f>
        <v/>
      </c>
    </row>
    <row r="32" spans="1:8" ht="33" customHeight="1">
      <c r="B32" s="24"/>
      <c r="C32" s="24"/>
      <c r="D32" s="22"/>
      <c r="E32" s="24"/>
    </row>
    <row r="33" spans="1:1" ht="20.100000000000001" customHeight="1"/>
    <row r="34" spans="1:1" ht="20.100000000000001" customHeight="1">
      <c r="A34" s="23"/>
    </row>
    <row r="35" spans="1:1" ht="20.100000000000001" customHeight="1"/>
    <row r="36" spans="1:1" ht="20.100000000000001" customHeight="1"/>
    <row r="37" spans="1:1" ht="20.100000000000001" customHeight="1">
      <c r="A37" s="23"/>
    </row>
    <row r="38" spans="1:1" ht="20.100000000000001" customHeight="1"/>
    <row r="39" spans="1:1" ht="20.100000000000001" customHeight="1">
      <c r="A39" s="23"/>
    </row>
    <row r="40" spans="1:1" ht="20.100000000000001" customHeight="1"/>
    <row r="41" spans="1:1" ht="20.100000000000001" customHeight="1">
      <c r="A41" s="23"/>
    </row>
    <row r="42" spans="1:1" ht="20.100000000000001" customHeight="1"/>
    <row r="43" spans="1:1" ht="20.100000000000001" customHeight="1"/>
    <row r="44" spans="1:1" ht="20.100000000000001" customHeight="1"/>
    <row r="45" spans="1:1" ht="20.100000000000001" customHeight="1"/>
  </sheetData>
  <sheetProtection password="CC3D" sheet="1" objects="1" scenarios="1" formatColumns="0" formatRows="0" selectLockedCells="1"/>
  <customSheetViews>
    <customSheetView guid="{01303FD0-ABFB-491C-AEA5-C3729AABBDE0}" showGridLines="0" zeroValues="0" hiddenRows="1">
      <selection activeCell="I17" sqref="I17"/>
      <pageMargins left="0.75" right="0.63" top="0.57999999999999996" bottom="0.6" header="0.34" footer="0.35"/>
      <pageSetup scale="91" orientation="portrait" r:id="rId1"/>
      <headerFooter alignWithMargins="0">
        <oddFooter>&amp;R&amp;"Book Antiqua,Bold"&amp;8 Page &amp;P of &amp;N</oddFooter>
      </headerFooter>
    </customSheetView>
    <customSheetView guid="{DD92BFFE-CDBF-4631-B131-2F643BA44B9E}" showGridLines="0" zeroValues="0" hiddenRows="1" topLeftCell="A17">
      <selection activeCell="Q19" sqref="Q19"/>
      <pageMargins left="0.75" right="0.63" top="0.57999999999999996" bottom="0.6" header="0.34" footer="0.35"/>
      <pageSetup scale="91" orientation="portrait" r:id="rId2"/>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3"/>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4"/>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5"/>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6"/>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8"/>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19"/>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20"/>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21"/>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22"/>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23"/>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24"/>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BE615921-12B2-47E1-81BB-292B559B4C46}" showPageBreaks="1" showGridLines="0" zeroValues="0" printArea="1" hiddenRows="1" view="pageBreakPreview" topLeftCell="A5">
      <selection activeCell="Q19" sqref="Q19"/>
      <pageMargins left="0.75" right="0.63" top="0.57999999999999996" bottom="0.6" header="0.34" footer="0.35"/>
      <pageSetup scale="91" orientation="portrait" r:id="rId26"/>
      <headerFooter alignWithMargins="0">
        <oddFooter>&amp;R&amp;"Book Antiqua,Bold"&amp;8 Page &amp;P of &amp;N</oddFooter>
      </headerFooter>
    </customSheetView>
    <customSheetView guid="{96400739-BE17-4F96-9322-CEC076E94D1E}" showGridLines="0" zeroValues="0" hiddenRows="1" topLeftCell="A17">
      <selection activeCell="Q19" sqref="Q19"/>
      <pageMargins left="0.75" right="0.63" top="0.57999999999999996" bottom="0.6" header="0.34" footer="0.35"/>
      <pageSetup scale="91" orientation="portrait" r:id="rId27"/>
      <headerFooter alignWithMargins="0">
        <oddFooter>&amp;R&amp;"Book Antiqua,Bold"&amp;8 Page &amp;P of &amp;N</oddFooter>
      </headerFooter>
    </customSheetView>
    <customSheetView guid="{A4C1F32E-B580-4CA5-8362-DC7E76A71ECA}" showGridLines="0" zeroValues="0" hiddenRows="1">
      <selection activeCell="I17" sqref="I17"/>
      <pageMargins left="0.75" right="0.63" top="0.57999999999999996" bottom="0.6" header="0.34" footer="0.35"/>
      <pageSetup scale="91" orientation="portrait" r:id="rId28"/>
      <headerFooter alignWithMargins="0">
        <oddFooter>&amp;R&amp;"Book Antiqua,Bold"&amp;8 Page &amp;P of &amp;N</oddFooter>
      </headerFooter>
    </customSheetView>
    <customSheetView guid="{7416B626-7D95-4C7E-AF33-34F3D9CDEC4E}" showGridLines="0" zeroValues="0" hiddenRows="1" state="hidden">
      <selection activeCell="I17" sqref="I17"/>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11">
    <mergeCell ref="A3:E3"/>
    <mergeCell ref="A5:E5"/>
    <mergeCell ref="A23:E23"/>
    <mergeCell ref="B9:D9"/>
    <mergeCell ref="B10:D10"/>
    <mergeCell ref="B11:D11"/>
    <mergeCell ref="B12:D12"/>
    <mergeCell ref="A8:D8"/>
    <mergeCell ref="A17:E17"/>
    <mergeCell ref="A18:E18"/>
    <mergeCell ref="A19:E19"/>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8"/>
  <dimension ref="A1:I48"/>
  <sheetViews>
    <sheetView showGridLines="0" view="pageBreakPreview" topLeftCell="A34" zoomScaleSheetLayoutView="100" workbookViewId="0">
      <selection activeCell="F45" sqref="F45"/>
    </sheetView>
  </sheetViews>
  <sheetFormatPr defaultColWidth="9.140625" defaultRowHeight="16.5"/>
  <cols>
    <col min="1" max="1" width="13.28515625" style="14" customWidth="1"/>
    <col min="2" max="2" width="20.5703125" style="14" customWidth="1"/>
    <col min="3" max="3" width="11.42578125" style="14" customWidth="1"/>
    <col min="4" max="4" width="15.42578125" style="14" customWidth="1"/>
    <col min="5" max="5" width="37.85546875" style="14" customWidth="1"/>
    <col min="6" max="8" width="9.140625" style="9"/>
    <col min="9" max="16384" width="9.140625" style="10"/>
  </cols>
  <sheetData>
    <row r="1" spans="1:9">
      <c r="A1" s="6" t="e">
        <f>'Attach 19'!A1</f>
        <v>#REF!</v>
      </c>
      <c r="B1" s="7"/>
      <c r="C1" s="7"/>
      <c r="D1" s="7"/>
      <c r="E1" s="8" t="str">
        <f>"Attachment-20 "</f>
        <v xml:space="preserve">Attachment-20 </v>
      </c>
    </row>
    <row r="3" spans="1:9" ht="63" customHeight="1">
      <c r="A3" s="546" t="str">
        <f>'Attach 3(JV)'!A3</f>
        <v>Construction of Transit Camp/Field Hostel at 765/400 kV Sikar II New Substation.</v>
      </c>
      <c r="B3" s="546"/>
      <c r="C3" s="546"/>
      <c r="D3" s="546"/>
      <c r="E3" s="546"/>
      <c r="F3" s="11"/>
      <c r="G3" s="12"/>
      <c r="H3" s="11"/>
    </row>
    <row r="4" spans="1:9" ht="20.100000000000001" customHeight="1">
      <c r="A4" s="13"/>
      <c r="H4" s="15"/>
      <c r="I4" s="2"/>
    </row>
    <row r="5" spans="1:9" ht="20.100000000000001" customHeight="1">
      <c r="A5" s="547" t="s">
        <v>512</v>
      </c>
      <c r="B5" s="547"/>
      <c r="C5" s="547"/>
      <c r="D5" s="547"/>
      <c r="E5" s="547"/>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ht="35.25" customHeight="1">
      <c r="A8" s="846" t="str">
        <f>'Attach 3(JV)'!A8</f>
        <v/>
      </c>
      <c r="B8" s="846"/>
      <c r="C8" s="846"/>
      <c r="D8" s="846"/>
      <c r="E8" s="82" t="str">
        <f>'Attach 3(JV)'!E8</f>
        <v>Contract &amp; Materials deprtament</v>
      </c>
      <c r="H8" s="15"/>
      <c r="I8" s="2"/>
    </row>
    <row r="9" spans="1:9" ht="20.100000000000001" customHeight="1">
      <c r="A9" s="4" t="s">
        <v>353</v>
      </c>
      <c r="B9" s="871" t="str">
        <f>'Attach 3(JV)'!B9</f>
        <v/>
      </c>
      <c r="C9" s="871"/>
      <c r="D9" s="871"/>
      <c r="E9" s="82" t="str">
        <f>'Attach 3(JV)'!E9</f>
        <v>Power Grid Corporation of India Ltd.,</v>
      </c>
      <c r="H9" s="15"/>
      <c r="I9" s="2"/>
    </row>
    <row r="10" spans="1:9" ht="20.100000000000001" customHeight="1">
      <c r="A10" s="4" t="s">
        <v>354</v>
      </c>
      <c r="B10" s="871" t="str">
        <f>'Attach 3(JV)'!B10</f>
        <v/>
      </c>
      <c r="C10" s="871"/>
      <c r="D10" s="871"/>
      <c r="E10" s="82" t="str">
        <f>'Attach 3(JV)'!E10</f>
        <v>Northern Region –I, Regional Headquarter,</v>
      </c>
      <c r="H10" s="15"/>
      <c r="I10" s="2"/>
    </row>
    <row r="11" spans="1:9" ht="20.100000000000001" customHeight="1">
      <c r="B11" s="871" t="str">
        <f>'Attach 3(JV)'!B11</f>
        <v/>
      </c>
      <c r="C11" s="871"/>
      <c r="D11" s="871"/>
      <c r="E11" s="82" t="str">
        <f>'Attach 3(JV)'!E11</f>
        <v>SCO Bay No. 5 to 10, Sector 16A</v>
      </c>
    </row>
    <row r="12" spans="1:9" ht="18" customHeight="1">
      <c r="A12" s="17"/>
      <c r="B12" s="871" t="str">
        <f>'Attach 3(JV)'!B12</f>
        <v/>
      </c>
      <c r="C12" s="871"/>
      <c r="D12" s="871"/>
      <c r="E12" s="5"/>
    </row>
    <row r="13" spans="1:9" ht="19.5" hidden="1" customHeight="1">
      <c r="A13" s="17"/>
      <c r="B13" s="77"/>
      <c r="C13" s="77"/>
      <c r="D13" s="77"/>
      <c r="E13" s="5"/>
    </row>
    <row r="14" spans="1:9" ht="20.100000000000001" customHeight="1">
      <c r="A14" s="17"/>
      <c r="B14" s="77"/>
      <c r="C14" s="77"/>
      <c r="D14" s="77"/>
      <c r="G14" s="3"/>
    </row>
    <row r="15" spans="1:9" ht="20.100000000000001" customHeight="1">
      <c r="A15" s="14" t="s">
        <v>348</v>
      </c>
    </row>
    <row r="16" spans="1:9" ht="294" customHeight="1">
      <c r="A16" s="834" t="s">
        <v>514</v>
      </c>
      <c r="B16" s="834"/>
      <c r="C16" s="834"/>
      <c r="D16" s="834"/>
      <c r="E16" s="834"/>
    </row>
    <row r="17" spans="1:8" ht="36" customHeight="1">
      <c r="A17" s="874" t="s">
        <v>515</v>
      </c>
      <c r="B17" s="874"/>
      <c r="C17" s="874"/>
      <c r="D17" s="874"/>
      <c r="E17" s="874"/>
    </row>
    <row r="18" spans="1:8" ht="50.25" customHeight="1">
      <c r="A18" s="44"/>
      <c r="B18" s="875" t="s">
        <v>516</v>
      </c>
      <c r="C18" s="773"/>
      <c r="D18" s="773"/>
      <c r="E18" s="44"/>
    </row>
    <row r="19" spans="1:8">
      <c r="A19" s="872" t="s">
        <v>517</v>
      </c>
      <c r="B19" s="872"/>
      <c r="C19" s="872"/>
      <c r="D19" s="872"/>
      <c r="E19" s="872"/>
    </row>
    <row r="20" spans="1:8" ht="56.25" customHeight="1">
      <c r="A20" s="872" t="s">
        <v>572</v>
      </c>
      <c r="B20" s="872"/>
      <c r="C20" s="872"/>
      <c r="D20" s="872"/>
      <c r="E20" s="872"/>
    </row>
    <row r="21" spans="1:8" ht="22.5" customHeight="1">
      <c r="A21" s="210" t="s">
        <v>518</v>
      </c>
      <c r="B21" s="210" t="s">
        <v>519</v>
      </c>
      <c r="C21" s="876" t="s">
        <v>520</v>
      </c>
      <c r="D21" s="876"/>
      <c r="E21" s="876"/>
    </row>
    <row r="22" spans="1:8">
      <c r="A22" s="45"/>
      <c r="B22" s="45"/>
      <c r="C22" s="808"/>
      <c r="D22" s="809"/>
      <c r="E22" s="810"/>
    </row>
    <row r="23" spans="1:8">
      <c r="A23" s="45"/>
      <c r="B23" s="45"/>
      <c r="C23" s="808"/>
      <c r="D23" s="809"/>
      <c r="E23" s="810"/>
    </row>
    <row r="24" spans="1:8">
      <c r="A24" s="45"/>
      <c r="B24" s="45"/>
      <c r="C24" s="808"/>
      <c r="D24" s="809"/>
      <c r="E24" s="810"/>
      <c r="F24" s="19"/>
      <c r="G24" s="19"/>
      <c r="H24" s="19"/>
    </row>
    <row r="25" spans="1:8">
      <c r="A25" s="45"/>
      <c r="B25" s="45"/>
      <c r="C25" s="808"/>
      <c r="D25" s="809"/>
      <c r="E25" s="810"/>
    </row>
    <row r="26" spans="1:8">
      <c r="A26" s="44"/>
      <c r="B26" s="44"/>
      <c r="C26" s="808"/>
      <c r="D26" s="809"/>
      <c r="E26" s="810"/>
    </row>
    <row r="27" spans="1:8" ht="58.5" customHeight="1">
      <c r="A27" s="878" t="s">
        <v>521</v>
      </c>
      <c r="B27" s="878"/>
      <c r="C27" s="878"/>
      <c r="D27" s="878"/>
      <c r="E27" s="878"/>
    </row>
    <row r="28" spans="1:8" ht="81" customHeight="1">
      <c r="A28" s="211" t="s">
        <v>518</v>
      </c>
      <c r="B28" s="212" t="s">
        <v>522</v>
      </c>
      <c r="C28" s="879" t="s">
        <v>523</v>
      </c>
      <c r="D28" s="879"/>
      <c r="E28" s="212" t="s">
        <v>524</v>
      </c>
    </row>
    <row r="29" spans="1:8" ht="20.25" customHeight="1">
      <c r="A29" s="44"/>
      <c r="B29" s="44"/>
      <c r="C29" s="808"/>
      <c r="D29" s="810"/>
      <c r="E29" s="44"/>
    </row>
    <row r="30" spans="1:8" ht="140.25" customHeight="1">
      <c r="A30" s="878" t="s">
        <v>525</v>
      </c>
      <c r="B30" s="878"/>
      <c r="C30" s="878"/>
      <c r="D30" s="878"/>
      <c r="E30" s="878"/>
    </row>
    <row r="31" spans="1:8" ht="41.25" customHeight="1">
      <c r="A31" s="874" t="s">
        <v>526</v>
      </c>
      <c r="B31" s="874"/>
      <c r="C31" s="874"/>
      <c r="D31" s="874"/>
      <c r="E31" s="874"/>
    </row>
    <row r="32" spans="1:8" ht="25.5" customHeight="1">
      <c r="A32" s="44"/>
      <c r="B32" s="14" t="s">
        <v>527</v>
      </c>
    </row>
    <row r="33" spans="1:5" ht="87" customHeight="1">
      <c r="A33" s="874" t="s">
        <v>528</v>
      </c>
      <c r="B33" s="877"/>
      <c r="C33" s="877"/>
      <c r="D33" s="877"/>
      <c r="E33" s="877"/>
    </row>
    <row r="34" spans="1:5" ht="147" customHeight="1">
      <c r="A34" s="874" t="s">
        <v>529</v>
      </c>
      <c r="B34" s="874"/>
      <c r="C34" s="874"/>
      <c r="D34" s="874"/>
      <c r="E34" s="874"/>
    </row>
    <row r="35" spans="1:5">
      <c r="D35" s="22"/>
    </row>
    <row r="36" spans="1:5" ht="25.5" customHeight="1">
      <c r="A36" s="21" t="s">
        <v>5</v>
      </c>
      <c r="B36" s="44" t="e">
        <f>'Attach 3(JV)'!B23</f>
        <v>#REF!</v>
      </c>
      <c r="C36" s="24"/>
      <c r="D36" s="22" t="s">
        <v>3</v>
      </c>
      <c r="E36" s="44" t="str">
        <f>'Attach 3(JV)'!E23</f>
        <v/>
      </c>
    </row>
    <row r="37" spans="1:5" ht="27" customHeight="1">
      <c r="A37" s="21" t="s">
        <v>6</v>
      </c>
      <c r="B37" s="44" t="str">
        <f>'Attach 3(JV)'!B24</f>
        <v/>
      </c>
      <c r="C37" s="24"/>
      <c r="D37" s="22" t="s">
        <v>4</v>
      </c>
      <c r="E37" s="44" t="str">
        <f>'Attach 3(JV)'!E24</f>
        <v/>
      </c>
    </row>
    <row r="38" spans="1:5">
      <c r="A38" s="21"/>
      <c r="B38" s="149"/>
      <c r="C38" s="24"/>
      <c r="D38" s="22"/>
      <c r="E38" s="149"/>
    </row>
    <row r="39" spans="1:5" ht="63" customHeight="1">
      <c r="A39" s="849" t="s">
        <v>513</v>
      </c>
      <c r="B39" s="849"/>
      <c r="C39" s="849"/>
      <c r="D39" s="849"/>
      <c r="E39" s="849"/>
    </row>
    <row r="40" spans="1:5" ht="44.25" customHeight="1">
      <c r="A40" s="873" t="s">
        <v>548</v>
      </c>
      <c r="B40" s="873"/>
      <c r="C40" s="873"/>
      <c r="D40" s="873"/>
      <c r="E40" s="873"/>
    </row>
    <row r="41" spans="1:5">
      <c r="A41" s="23"/>
    </row>
    <row r="44" spans="1:5">
      <c r="A44" s="23"/>
    </row>
    <row r="46" spans="1:5">
      <c r="A46" s="23"/>
    </row>
    <row r="48" spans="1:5">
      <c r="A48" s="23"/>
    </row>
  </sheetData>
  <sheetProtection formatColumns="0" formatRows="0" selectLockedCells="1"/>
  <customSheetViews>
    <customSheetView guid="{01303FD0-ABFB-491C-AEA5-C3729AABBDE0}"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
    </customSheetView>
    <customSheetView guid="{DD92BFFE-CDBF-4631-B131-2F643BA44B9E}"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2"/>
    </customSheetView>
    <customSheetView guid="{1F125E51-1799-42D0-B41E-DC039BB17D59}" scale="120" showPageBreaks="1" showGridLines="0" printArea="1" hiddenRows="1" view="pageBreakPreview" topLeftCell="A10">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3"/>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4"/>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5"/>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6"/>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7"/>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8"/>
    </customSheetView>
    <customSheetView guid="{13A93EBF-985A-49FD-9FE0-DC75D238EC8C}" scale="120" showPageBreaks="1" showGridLines="0" printArea="1" hiddenRows="1" view="pageBreakPreview" topLeftCell="A9">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9"/>
    </customSheetView>
    <customSheetView guid="{BE615921-12B2-47E1-81BB-292B559B4C46}" showPageBreaks="1" showGridLines="0" printArea="1" hiddenRows="1" state="hidden" view="pageBreakPreview" topLeftCell="A34">
      <selection activeCell="F45" sqref="F45"/>
      <rowBreaks count="2" manualBreakCount="2">
        <brk id="19" max="4" man="1"/>
        <brk id="34" max="4" man="1"/>
      </rowBreaks>
      <colBreaks count="1" manualBreakCount="1">
        <brk id="5" max="1048575" man="1"/>
      </colBreaks>
      <pageMargins left="0.7" right="0.7" top="0.75" bottom="0.75" header="0.3" footer="0.3"/>
      <pageSetup paperSize="9" scale="98" orientation="portrait" r:id="rId10"/>
    </customSheetView>
    <customSheetView guid="{96400739-BE17-4F96-9322-CEC076E94D1E}"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1"/>
    </customSheetView>
    <customSheetView guid="{A4C1F32E-B580-4CA5-8362-DC7E76A71ECA}"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2"/>
    </customSheetView>
    <customSheetView guid="{7416B626-7D95-4C7E-AF33-34F3D9CDEC4E}"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3"/>
    </customSheetView>
  </customSheetViews>
  <mergeCells count="27">
    <mergeCell ref="A34:E34"/>
    <mergeCell ref="A27:E27"/>
    <mergeCell ref="C28:D28"/>
    <mergeCell ref="C29:D29"/>
    <mergeCell ref="A30:E30"/>
    <mergeCell ref="A31:E31"/>
    <mergeCell ref="C23:E23"/>
    <mergeCell ref="C25:E25"/>
    <mergeCell ref="C26:E26"/>
    <mergeCell ref="C24:E24"/>
    <mergeCell ref="A33:E33"/>
    <mergeCell ref="A40:E40"/>
    <mergeCell ref="A3:E3"/>
    <mergeCell ref="A5:E5"/>
    <mergeCell ref="A8:D8"/>
    <mergeCell ref="B9:D9"/>
    <mergeCell ref="B10:D10"/>
    <mergeCell ref="B11:D11"/>
    <mergeCell ref="B12:D12"/>
    <mergeCell ref="A17:E17"/>
    <mergeCell ref="A19:E19"/>
    <mergeCell ref="A20:E20"/>
    <mergeCell ref="A39:E39"/>
    <mergeCell ref="A16:E16"/>
    <mergeCell ref="B18:D18"/>
    <mergeCell ref="C21:E21"/>
    <mergeCell ref="C22:E22"/>
  </mergeCells>
  <pageMargins left="0.7" right="0.7" top="0.75" bottom="0.75" header="0.3" footer="0.3"/>
  <pageSetup paperSize="9" scale="98" orientation="portrait" r:id="rId14"/>
  <rowBreaks count="1" manualBreakCount="1">
    <brk id="19" max="4" man="1"/>
  </rowBreaks>
  <colBreaks count="1" manualBreakCount="1">
    <brk id="5" max="1048575" man="1"/>
  </col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3">
    <tabColor indexed="13"/>
  </sheetPr>
  <dimension ref="A1:AZ117"/>
  <sheetViews>
    <sheetView showGridLines="0" tabSelected="1" topLeftCell="A99" zoomScaleSheetLayoutView="120" workbookViewId="0">
      <selection activeCell="C5" sqref="C5:F5"/>
    </sheetView>
  </sheetViews>
  <sheetFormatPr defaultColWidth="9.140625" defaultRowHeight="15.75"/>
  <cols>
    <col min="1" max="1" width="15.7109375" style="19" customWidth="1"/>
    <col min="2" max="2" width="10.7109375" style="19" customWidth="1"/>
    <col min="3" max="3" width="16" style="19" customWidth="1"/>
    <col min="4" max="4" width="20.7109375" style="19" customWidth="1"/>
    <col min="5" max="5" width="15.140625" style="19" customWidth="1"/>
    <col min="6" max="6" width="29.28515625" style="19" customWidth="1"/>
    <col min="7" max="7" width="12.5703125" style="19" customWidth="1"/>
    <col min="8" max="8" width="11.28515625" style="19" customWidth="1"/>
    <col min="9" max="9" width="13" style="19" customWidth="1"/>
    <col min="10" max="10" width="12.5703125" style="19" customWidth="1"/>
    <col min="11" max="15" width="9.140625" style="19"/>
    <col min="16" max="16" width="9.28515625" style="19" bestFit="1" customWidth="1"/>
    <col min="17" max="25" width="9.140625" style="19"/>
    <col min="26" max="26" width="10" style="19" bestFit="1" customWidth="1"/>
    <col min="27" max="28" width="9.140625" style="19"/>
    <col min="29" max="29" width="22.42578125" style="19" customWidth="1"/>
    <col min="30" max="30" width="9.140625" style="78"/>
    <col min="31" max="31" width="9.28515625" style="78" bestFit="1" customWidth="1"/>
    <col min="32" max="32" width="9.140625" style="19"/>
    <col min="33" max="33" width="10.140625" style="19" bestFit="1" customWidth="1"/>
    <col min="34" max="34" width="14.85546875" style="19" customWidth="1"/>
    <col min="35" max="35" width="11" style="19" bestFit="1" customWidth="1"/>
    <col min="36" max="36" width="9.140625" style="19"/>
    <col min="37" max="37" width="9.28515625" style="19" bestFit="1" customWidth="1"/>
    <col min="38" max="16384" width="9.140625" style="19"/>
  </cols>
  <sheetData>
    <row r="1" spans="1:52" ht="57.75" customHeight="1">
      <c r="A1" s="714" t="str">
        <f>Basic!B3</f>
        <v>NR1/T/W-CIVIL/DOM/I00/25/03282 - SRM RFX 5002004325</v>
      </c>
      <c r="B1" s="714"/>
      <c r="C1" s="714"/>
      <c r="D1" s="714"/>
      <c r="E1" s="714"/>
      <c r="F1" s="475" t="s">
        <v>391</v>
      </c>
      <c r="G1" s="442"/>
      <c r="H1" s="442"/>
      <c r="AE1" s="78">
        <v>1</v>
      </c>
      <c r="AF1" s="19" t="s">
        <v>318</v>
      </c>
      <c r="AG1" s="476">
        <v>1</v>
      </c>
      <c r="AH1" s="476" t="s">
        <v>112</v>
      </c>
      <c r="AI1" s="485"/>
      <c r="AJ1" s="485"/>
      <c r="AK1" s="476">
        <v>1</v>
      </c>
      <c r="AL1" s="485" t="s">
        <v>113</v>
      </c>
      <c r="AQ1" s="93"/>
      <c r="AR1" s="93"/>
      <c r="AS1" s="93"/>
      <c r="AT1" s="93"/>
      <c r="AU1" s="93"/>
      <c r="AV1" s="93"/>
      <c r="AW1" s="93"/>
      <c r="AX1" s="93"/>
      <c r="AY1" s="93"/>
      <c r="AZ1" s="93"/>
    </row>
    <row r="2" spans="1:52">
      <c r="AE2" s="78">
        <v>2</v>
      </c>
      <c r="AF2" s="19" t="s">
        <v>319</v>
      </c>
      <c r="AG2" s="476">
        <v>2</v>
      </c>
      <c r="AH2" s="476" t="s">
        <v>294</v>
      </c>
      <c r="AI2" s="485"/>
      <c r="AJ2" s="485"/>
      <c r="AK2" s="476">
        <v>2</v>
      </c>
      <c r="AL2" s="485" t="s">
        <v>295</v>
      </c>
      <c r="AQ2" s="93"/>
      <c r="AR2" s="93"/>
      <c r="AS2" s="93"/>
      <c r="AT2" s="93"/>
      <c r="AU2" s="93"/>
      <c r="AV2" s="93"/>
      <c r="AW2" s="93"/>
      <c r="AX2" s="93"/>
      <c r="AY2" s="93"/>
      <c r="AZ2" s="93"/>
    </row>
    <row r="3" spans="1:52" ht="20.100000000000001" customHeight="1">
      <c r="A3" s="549" t="s">
        <v>55</v>
      </c>
      <c r="B3" s="549"/>
      <c r="C3" s="549"/>
      <c r="D3" s="549"/>
      <c r="E3" s="549"/>
      <c r="F3" s="549"/>
      <c r="G3" s="360"/>
      <c r="H3" s="360"/>
      <c r="I3" s="83"/>
      <c r="AB3" s="418"/>
      <c r="AC3" s="419"/>
      <c r="AE3" s="78">
        <v>3</v>
      </c>
      <c r="AF3" s="19" t="s">
        <v>320</v>
      </c>
      <c r="AG3" s="476">
        <v>3</v>
      </c>
      <c r="AH3" s="476" t="s">
        <v>296</v>
      </c>
      <c r="AI3" s="485"/>
      <c r="AJ3" s="485"/>
      <c r="AK3" s="476">
        <v>3</v>
      </c>
      <c r="AL3" s="485" t="s">
        <v>297</v>
      </c>
      <c r="AQ3" s="93"/>
      <c r="AR3" s="93"/>
      <c r="AS3" s="93"/>
      <c r="AT3" s="93"/>
      <c r="AU3" s="93"/>
      <c r="AV3" s="93"/>
      <c r="AW3" s="93"/>
      <c r="AX3" s="93"/>
      <c r="AY3" s="93"/>
      <c r="AZ3" s="93"/>
    </row>
    <row r="4" spans="1:52" ht="12" customHeight="1">
      <c r="A4" s="360"/>
      <c r="B4" s="360"/>
      <c r="C4" s="360"/>
      <c r="D4" s="360"/>
      <c r="E4" s="360"/>
      <c r="F4" s="360"/>
      <c r="G4" s="360"/>
      <c r="H4" s="360"/>
      <c r="I4" s="83"/>
      <c r="AB4" s="418"/>
      <c r="AC4" s="419"/>
      <c r="AE4" s="78">
        <v>4</v>
      </c>
      <c r="AF4" s="19" t="s">
        <v>321</v>
      </c>
      <c r="AG4" s="476">
        <v>4</v>
      </c>
      <c r="AH4" s="476" t="s">
        <v>298</v>
      </c>
      <c r="AI4" s="485"/>
      <c r="AJ4" s="485"/>
      <c r="AK4" s="476">
        <v>4</v>
      </c>
      <c r="AL4" s="485" t="s">
        <v>299</v>
      </c>
      <c r="AQ4" s="93"/>
      <c r="AR4" s="93"/>
      <c r="AS4" s="93"/>
      <c r="AT4" s="93"/>
      <c r="AU4" s="93"/>
      <c r="AV4" s="93"/>
      <c r="AW4" s="93"/>
      <c r="AX4" s="93"/>
      <c r="AY4" s="93"/>
      <c r="AZ4" s="93"/>
    </row>
    <row r="5" spans="1:52" ht="20.100000000000001" customHeight="1">
      <c r="A5" s="402" t="s">
        <v>317</v>
      </c>
      <c r="B5" s="402"/>
      <c r="C5" s="880"/>
      <c r="D5" s="880"/>
      <c r="E5" s="880"/>
      <c r="F5" s="880"/>
      <c r="G5" s="402"/>
      <c r="H5" s="402"/>
      <c r="AB5" s="418"/>
      <c r="AC5" s="419"/>
      <c r="AE5" s="78">
        <v>5</v>
      </c>
      <c r="AF5" s="19" t="s">
        <v>322</v>
      </c>
      <c r="AG5" s="476">
        <v>5</v>
      </c>
      <c r="AH5" s="476" t="s">
        <v>298</v>
      </c>
      <c r="AI5" s="485"/>
      <c r="AJ5" s="485"/>
      <c r="AK5" s="476">
        <v>5</v>
      </c>
      <c r="AL5" s="485" t="s">
        <v>300</v>
      </c>
      <c r="AQ5" s="93"/>
      <c r="AR5" s="93"/>
      <c r="AS5" s="93"/>
      <c r="AT5" s="93"/>
      <c r="AU5" s="93"/>
      <c r="AV5" s="93"/>
      <c r="AW5" s="93"/>
      <c r="AX5" s="93"/>
      <c r="AY5" s="93"/>
      <c r="AZ5" s="93"/>
    </row>
    <row r="6" spans="1:52" ht="20.100000000000001" customHeight="1">
      <c r="A6" s="402" t="s">
        <v>5</v>
      </c>
      <c r="B6" s="503">
        <f>'Names of Bidder'!D43</f>
        <v>0</v>
      </c>
      <c r="C6" s="503"/>
      <c r="AB6" s="418"/>
      <c r="AC6" s="419"/>
      <c r="AE6" s="78">
        <v>6</v>
      </c>
      <c r="AF6" s="19" t="s">
        <v>323</v>
      </c>
      <c r="AG6" s="476">
        <v>6</v>
      </c>
      <c r="AH6" s="476" t="s">
        <v>298</v>
      </c>
      <c r="AI6" s="476">
        <f>DAY(B6)</f>
        <v>0</v>
      </c>
      <c r="AJ6" s="485"/>
      <c r="AK6" s="476">
        <v>6</v>
      </c>
      <c r="AL6" s="485" t="s">
        <v>301</v>
      </c>
      <c r="AQ6" s="93"/>
      <c r="AR6" s="93"/>
      <c r="AS6" s="93"/>
      <c r="AT6" s="93"/>
      <c r="AU6" s="93"/>
      <c r="AV6" s="93"/>
      <c r="AW6" s="93"/>
      <c r="AX6" s="93"/>
      <c r="AY6" s="93"/>
      <c r="AZ6" s="93"/>
    </row>
    <row r="7" spans="1:52" ht="20.100000000000001" customHeight="1">
      <c r="A7" s="402"/>
      <c r="B7" s="477"/>
      <c r="C7" s="477"/>
      <c r="AB7" s="418"/>
      <c r="AC7" s="419"/>
      <c r="AE7" s="78">
        <v>7</v>
      </c>
      <c r="AF7" s="19" t="s">
        <v>324</v>
      </c>
      <c r="AG7" s="476">
        <v>7</v>
      </c>
      <c r="AH7" s="476" t="s">
        <v>298</v>
      </c>
      <c r="AI7" s="476">
        <f>MONTH(B6)</f>
        <v>1</v>
      </c>
      <c r="AJ7" s="485"/>
      <c r="AK7" s="476">
        <v>7</v>
      </c>
      <c r="AL7" s="485" t="s">
        <v>302</v>
      </c>
      <c r="AQ7" s="93"/>
      <c r="AR7" s="93"/>
      <c r="AS7" s="93"/>
      <c r="AT7" s="93"/>
      <c r="AU7" s="93"/>
      <c r="AV7" s="93"/>
      <c r="AW7" s="93"/>
      <c r="AX7" s="93"/>
      <c r="AY7" s="93"/>
      <c r="AZ7" s="93"/>
    </row>
    <row r="8" spans="1:52" ht="20.100000000000001" customHeight="1">
      <c r="A8" s="478" t="str">
        <f>'Attach 3(JV)'!E7</f>
        <v>To:</v>
      </c>
      <c r="B8" s="479"/>
      <c r="F8" s="361"/>
      <c r="G8" s="361"/>
      <c r="H8" s="361"/>
      <c r="AB8" s="418"/>
      <c r="AC8" s="419"/>
      <c r="AE8" s="78">
        <v>8</v>
      </c>
      <c r="AF8" s="19" t="s">
        <v>325</v>
      </c>
      <c r="AG8" s="476">
        <v>8</v>
      </c>
      <c r="AH8" s="476" t="s">
        <v>298</v>
      </c>
      <c r="AI8" s="476" t="str">
        <f>LOOKUP(AI7,AK1:AK12,AL1:AL12)</f>
        <v>January</v>
      </c>
      <c r="AJ8" s="485"/>
      <c r="AK8" s="476">
        <v>8</v>
      </c>
      <c r="AL8" s="485" t="s">
        <v>303</v>
      </c>
      <c r="AQ8" s="93"/>
      <c r="AR8" s="93"/>
      <c r="AS8" s="93"/>
      <c r="AT8" s="93"/>
      <c r="AU8" s="93"/>
      <c r="AV8" s="93"/>
      <c r="AW8" s="93"/>
      <c r="AX8" s="93"/>
      <c r="AY8" s="93"/>
      <c r="AZ8" s="93"/>
    </row>
    <row r="9" spans="1:52" ht="16.5">
      <c r="A9" s="409" t="str">
        <f>'Attach 4'!E8</f>
        <v>Contracts &amp; Material</v>
      </c>
      <c r="B9" s="361"/>
      <c r="F9" s="361"/>
      <c r="G9" s="361"/>
      <c r="H9" s="361"/>
      <c r="AB9" s="418"/>
      <c r="AC9" s="419"/>
      <c r="AE9" s="78">
        <v>9</v>
      </c>
      <c r="AF9" s="19" t="s">
        <v>326</v>
      </c>
      <c r="AG9" s="476">
        <v>9</v>
      </c>
      <c r="AH9" s="476" t="s">
        <v>298</v>
      </c>
      <c r="AI9" s="476">
        <f>YEAR(B6)</f>
        <v>1900</v>
      </c>
      <c r="AJ9" s="485"/>
      <c r="AK9" s="476">
        <v>9</v>
      </c>
      <c r="AL9" s="485" t="s">
        <v>304</v>
      </c>
      <c r="AQ9" s="93"/>
      <c r="AR9" s="93"/>
      <c r="AS9" s="93"/>
      <c r="AT9" s="93"/>
      <c r="AU9" s="93"/>
      <c r="AV9" s="93"/>
      <c r="AW9" s="93"/>
      <c r="AX9" s="93"/>
      <c r="AY9" s="93"/>
      <c r="AZ9" s="93"/>
    </row>
    <row r="10" spans="1:52" ht="20.100000000000001" customHeight="1">
      <c r="A10" s="409" t="str">
        <f>'Attach 4'!E9</f>
        <v>Power Grid Corporation of India Ltd.,</v>
      </c>
      <c r="F10" s="361"/>
      <c r="G10" s="361"/>
      <c r="H10" s="361"/>
      <c r="AB10" s="418"/>
      <c r="AC10" s="419"/>
      <c r="AE10" s="78">
        <v>10</v>
      </c>
      <c r="AF10" s="19" t="s">
        <v>327</v>
      </c>
      <c r="AG10" s="476">
        <v>10</v>
      </c>
      <c r="AH10" s="476" t="s">
        <v>298</v>
      </c>
      <c r="AI10" s="485"/>
      <c r="AJ10" s="485"/>
      <c r="AK10" s="476">
        <v>10</v>
      </c>
      <c r="AL10" s="485" t="s">
        <v>305</v>
      </c>
      <c r="AQ10" s="93"/>
      <c r="AR10" s="93"/>
      <c r="AS10" s="93"/>
      <c r="AT10" s="93"/>
      <c r="AU10" s="93"/>
      <c r="AV10" s="93"/>
      <c r="AW10" s="93"/>
      <c r="AX10" s="93"/>
      <c r="AY10" s="93"/>
      <c r="AZ10" s="93"/>
    </row>
    <row r="11" spans="1:52" ht="20.100000000000001" customHeight="1">
      <c r="A11" s="409" t="str">
        <f>'Attach 4'!E10</f>
        <v>Rajasthan Projects Office</v>
      </c>
      <c r="F11" s="361"/>
      <c r="G11" s="361"/>
      <c r="H11" s="361"/>
      <c r="AB11" s="418"/>
      <c r="AC11" s="419"/>
      <c r="AE11" s="78">
        <v>11</v>
      </c>
      <c r="AF11" s="19" t="s">
        <v>328</v>
      </c>
      <c r="AG11" s="476">
        <v>11</v>
      </c>
      <c r="AH11" s="476" t="s">
        <v>298</v>
      </c>
      <c r="AI11" s="485"/>
      <c r="AJ11" s="485"/>
      <c r="AK11" s="476">
        <v>11</v>
      </c>
      <c r="AL11" s="485" t="s">
        <v>306</v>
      </c>
      <c r="AQ11" s="93"/>
      <c r="AR11" s="93"/>
      <c r="AS11" s="93"/>
      <c r="AT11" s="93"/>
      <c r="AU11" s="93"/>
      <c r="AV11" s="93"/>
      <c r="AW11" s="93"/>
      <c r="AX11" s="93"/>
      <c r="AY11" s="93"/>
      <c r="AZ11" s="93"/>
    </row>
    <row r="12" spans="1:52" ht="20.100000000000001" customHeight="1">
      <c r="A12" s="409" t="str">
        <f>'Attach 4'!E11</f>
        <v xml:space="preserve">4th Floor, REIL House, </v>
      </c>
      <c r="F12" s="361"/>
      <c r="G12" s="361"/>
      <c r="H12" s="361"/>
      <c r="AB12" s="418"/>
      <c r="AC12" s="419"/>
      <c r="AE12" s="78">
        <v>12</v>
      </c>
      <c r="AF12" s="19" t="s">
        <v>329</v>
      </c>
      <c r="AG12" s="476">
        <v>12</v>
      </c>
      <c r="AH12" s="476" t="s">
        <v>298</v>
      </c>
      <c r="AI12" s="485"/>
      <c r="AJ12" s="485"/>
      <c r="AK12" s="476">
        <v>12</v>
      </c>
      <c r="AL12" s="485" t="s">
        <v>307</v>
      </c>
      <c r="AQ12" s="93"/>
      <c r="AR12" s="93"/>
      <c r="AS12" s="93"/>
      <c r="AT12" s="93"/>
      <c r="AU12" s="93"/>
      <c r="AV12" s="93"/>
      <c r="AW12" s="93"/>
      <c r="AX12" s="93"/>
      <c r="AY12" s="93"/>
      <c r="AZ12" s="93"/>
    </row>
    <row r="13" spans="1:52" ht="20.100000000000001" customHeight="1">
      <c r="A13" s="409" t="str">
        <f>'Attach 4'!E12</f>
        <v>Shipra Path, Mansarovar, Jaipur-302020 Rajasthan</v>
      </c>
      <c r="F13" s="361"/>
      <c r="G13" s="361"/>
      <c r="H13" s="361"/>
      <c r="AB13" s="418"/>
      <c r="AC13" s="419"/>
      <c r="AE13" s="78">
        <v>13</v>
      </c>
      <c r="AF13" s="19" t="s">
        <v>330</v>
      </c>
      <c r="AG13" s="476">
        <v>13</v>
      </c>
      <c r="AH13" s="476" t="s">
        <v>298</v>
      </c>
      <c r="AI13" s="485"/>
      <c r="AJ13" s="485"/>
      <c r="AK13" s="485"/>
      <c r="AL13" s="485"/>
      <c r="AQ13" s="93"/>
      <c r="AR13" s="93"/>
      <c r="AS13" s="93"/>
      <c r="AT13" s="93"/>
      <c r="AU13" s="93"/>
      <c r="AV13" s="93"/>
      <c r="AW13" s="93"/>
      <c r="AX13" s="93"/>
      <c r="AY13" s="93"/>
      <c r="AZ13" s="93"/>
    </row>
    <row r="14" spans="1:52" ht="12" customHeight="1">
      <c r="A14" s="402"/>
      <c r="B14" s="402"/>
      <c r="F14" s="361"/>
      <c r="G14" s="361"/>
      <c r="H14" s="361"/>
      <c r="AB14" s="418"/>
      <c r="AC14" s="419"/>
      <c r="AE14" s="78">
        <v>14</v>
      </c>
      <c r="AF14" s="19" t="s">
        <v>331</v>
      </c>
      <c r="AG14" s="476">
        <v>14</v>
      </c>
      <c r="AH14" s="476" t="s">
        <v>298</v>
      </c>
      <c r="AI14" s="485"/>
      <c r="AJ14" s="485"/>
      <c r="AK14" s="485"/>
      <c r="AL14" s="485"/>
      <c r="AQ14" s="93"/>
      <c r="AR14" s="93"/>
      <c r="AS14" s="93"/>
      <c r="AT14" s="93"/>
      <c r="AU14" s="93"/>
      <c r="AV14" s="93"/>
      <c r="AW14" s="93"/>
      <c r="AX14" s="93"/>
      <c r="AY14" s="93"/>
      <c r="AZ14" s="93"/>
    </row>
    <row r="15" spans="1:52" ht="46.15" customHeight="1">
      <c r="A15" s="83" t="s">
        <v>340</v>
      </c>
      <c r="C15" s="715" t="str">
        <f>Basic!B1</f>
        <v>Construction of Transit Camp/Field Hostel at 765/400 kV Sikar II New Substation.</v>
      </c>
      <c r="D15" s="715"/>
      <c r="E15" s="715"/>
      <c r="F15" s="715"/>
      <c r="G15" s="361"/>
      <c r="H15" s="361"/>
      <c r="AB15" s="418"/>
      <c r="AC15" s="419"/>
      <c r="AE15" s="78">
        <v>15</v>
      </c>
      <c r="AF15" s="19" t="s">
        <v>332</v>
      </c>
      <c r="AG15" s="476">
        <v>15</v>
      </c>
      <c r="AH15" s="476" t="s">
        <v>298</v>
      </c>
      <c r="AI15" s="485"/>
      <c r="AJ15" s="485"/>
      <c r="AK15" s="485"/>
      <c r="AL15" s="485"/>
      <c r="AQ15" s="93"/>
      <c r="AR15" s="93"/>
      <c r="AS15" s="93"/>
      <c r="AT15" s="93"/>
      <c r="AU15" s="93"/>
      <c r="AV15" s="93"/>
      <c r="AW15" s="93"/>
      <c r="AX15" s="93"/>
      <c r="AY15" s="93"/>
      <c r="AZ15" s="93"/>
    </row>
    <row r="16" spans="1:52" ht="30" customHeight="1">
      <c r="A16" s="19" t="s">
        <v>56</v>
      </c>
      <c r="C16" s="361"/>
      <c r="D16" s="361"/>
      <c r="E16" s="361"/>
      <c r="F16" s="361"/>
      <c r="G16" s="881" t="s">
        <v>175</v>
      </c>
      <c r="H16" s="881"/>
      <c r="P16" s="19">
        <f>'Names of Bidder'!I4</f>
        <v>0</v>
      </c>
      <c r="AB16" s="418"/>
      <c r="AC16" s="419"/>
      <c r="AE16" s="78">
        <v>16</v>
      </c>
      <c r="AF16" s="19" t="s">
        <v>333</v>
      </c>
      <c r="AG16" s="476">
        <v>16</v>
      </c>
      <c r="AH16" s="476" t="s">
        <v>298</v>
      </c>
      <c r="AI16" s="485"/>
      <c r="AJ16" s="485"/>
      <c r="AK16" s="485"/>
      <c r="AL16" s="485"/>
      <c r="AQ16" s="93"/>
      <c r="AR16" s="93"/>
      <c r="AS16" s="93"/>
      <c r="AT16" s="93"/>
      <c r="AU16" s="93"/>
      <c r="AV16" s="93"/>
      <c r="AW16" s="93"/>
      <c r="AX16" s="93"/>
      <c r="AY16" s="93"/>
      <c r="AZ16" s="93"/>
    </row>
    <row r="17" spans="1:52" ht="171.75" customHeight="1">
      <c r="A17" s="490">
        <v>1</v>
      </c>
      <c r="B17" s="887"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87"/>
      <c r="D17" s="887"/>
      <c r="E17" s="887"/>
      <c r="F17" s="887"/>
      <c r="G17" s="437" t="s">
        <v>453</v>
      </c>
      <c r="H17" s="480" t="s">
        <v>454</v>
      </c>
      <c r="I17" s="481"/>
      <c r="Z17" s="365"/>
      <c r="AA17" s="365"/>
      <c r="AB17" s="358" t="s">
        <v>805</v>
      </c>
      <c r="AE17" s="78">
        <v>17</v>
      </c>
      <c r="AF17" s="19" t="s">
        <v>334</v>
      </c>
      <c r="AG17" s="476">
        <v>17</v>
      </c>
      <c r="AH17" s="476" t="s">
        <v>298</v>
      </c>
      <c r="AI17" s="485"/>
      <c r="AJ17" s="485"/>
      <c r="AK17" s="485"/>
      <c r="AL17" s="485"/>
      <c r="AQ17" s="93"/>
      <c r="AR17" s="93"/>
      <c r="AS17" s="93"/>
      <c r="AT17" s="93"/>
      <c r="AU17" s="93"/>
      <c r="AV17" s="93"/>
      <c r="AW17" s="93"/>
      <c r="AX17" s="93"/>
      <c r="AY17" s="93"/>
      <c r="AZ17" s="93"/>
    </row>
    <row r="18" spans="1:52" ht="36.75" customHeight="1">
      <c r="A18" s="490"/>
      <c r="B18" s="885" t="s">
        <v>541</v>
      </c>
      <c r="C18" s="885"/>
      <c r="D18" s="885"/>
      <c r="E18" s="885"/>
      <c r="F18" s="885"/>
      <c r="G18" s="482"/>
      <c r="H18" s="483"/>
      <c r="I18" s="481"/>
      <c r="Z18" s="365"/>
      <c r="AA18" s="365"/>
      <c r="AB18" s="358"/>
      <c r="AG18" s="476"/>
      <c r="AH18" s="476"/>
      <c r="AI18" s="485"/>
      <c r="AJ18" s="485"/>
      <c r="AK18" s="485"/>
      <c r="AL18" s="485"/>
      <c r="AQ18" s="93"/>
      <c r="AR18" s="93"/>
      <c r="AS18" s="93"/>
      <c r="AT18" s="93"/>
      <c r="AU18" s="93"/>
      <c r="AV18" s="93"/>
      <c r="AW18" s="93"/>
      <c r="AX18" s="93"/>
      <c r="AY18" s="93"/>
      <c r="AZ18" s="93"/>
    </row>
    <row r="19" spans="1:52" ht="54.75" customHeight="1">
      <c r="A19" s="490">
        <v>1.1000000000000001</v>
      </c>
      <c r="B19" s="885" t="s">
        <v>568</v>
      </c>
      <c r="C19" s="885"/>
      <c r="D19" s="885"/>
      <c r="E19" s="885"/>
      <c r="F19" s="885"/>
      <c r="G19" s="886"/>
      <c r="H19" s="886"/>
      <c r="I19" s="886"/>
      <c r="J19" s="484"/>
      <c r="Z19" s="365"/>
      <c r="AA19" s="365"/>
      <c r="AB19" s="358"/>
      <c r="AG19" s="476"/>
      <c r="AH19" s="476"/>
      <c r="AI19" s="485"/>
      <c r="AJ19" s="485"/>
      <c r="AK19" s="485"/>
      <c r="AL19" s="485"/>
      <c r="AQ19" s="93"/>
      <c r="AR19" s="93"/>
      <c r="AS19" s="93"/>
      <c r="AT19" s="93"/>
      <c r="AU19" s="93"/>
      <c r="AV19" s="93"/>
      <c r="AW19" s="93"/>
      <c r="AX19" s="93"/>
      <c r="AY19" s="93"/>
      <c r="AZ19" s="93"/>
    </row>
    <row r="20" spans="1:52" ht="21" customHeight="1">
      <c r="A20" s="490">
        <v>2</v>
      </c>
      <c r="B20" s="498" t="s">
        <v>57</v>
      </c>
      <c r="C20" s="361"/>
      <c r="D20" s="361"/>
      <c r="E20" s="361"/>
      <c r="F20" s="361"/>
      <c r="G20" s="361"/>
      <c r="H20" s="361"/>
      <c r="AB20" s="418"/>
      <c r="AC20" s="419" t="s">
        <v>341</v>
      </c>
      <c r="AE20" s="78">
        <v>18</v>
      </c>
      <c r="AF20" s="19" t="s">
        <v>335</v>
      </c>
      <c r="AG20" s="476">
        <v>18</v>
      </c>
      <c r="AH20" s="476" t="s">
        <v>298</v>
      </c>
      <c r="AI20" s="485"/>
      <c r="AJ20" s="485"/>
      <c r="AK20" s="485"/>
      <c r="AL20" s="485"/>
      <c r="AQ20" s="93"/>
      <c r="AR20" s="93"/>
      <c r="AS20" s="93"/>
      <c r="AT20" s="93"/>
      <c r="AU20" s="93"/>
      <c r="AV20" s="93"/>
      <c r="AW20" s="93"/>
      <c r="AX20" s="93"/>
      <c r="AY20" s="93"/>
      <c r="AZ20" s="93"/>
    </row>
    <row r="21" spans="1:52" ht="43.5" customHeight="1">
      <c r="B21" s="720" t="s">
        <v>59</v>
      </c>
      <c r="C21" s="720"/>
      <c r="D21" s="720"/>
      <c r="E21" s="720"/>
      <c r="F21" s="720"/>
      <c r="G21" s="740" t="s">
        <v>175</v>
      </c>
      <c r="H21" s="740"/>
      <c r="I21" s="740"/>
      <c r="J21" s="740"/>
      <c r="AB21" s="418"/>
      <c r="AC21" s="419" t="s">
        <v>342</v>
      </c>
      <c r="AE21" s="78">
        <v>19</v>
      </c>
      <c r="AF21" s="19" t="s">
        <v>336</v>
      </c>
      <c r="AG21" s="476">
        <v>19</v>
      </c>
      <c r="AH21" s="476" t="s">
        <v>298</v>
      </c>
      <c r="AI21" s="485"/>
      <c r="AJ21" s="485"/>
      <c r="AK21" s="485"/>
      <c r="AL21" s="485"/>
      <c r="AQ21" s="93"/>
      <c r="AR21" s="93"/>
      <c r="AS21" s="93"/>
      <c r="AT21" s="93"/>
      <c r="AU21" s="93"/>
      <c r="AV21" s="93"/>
      <c r="AW21" s="93"/>
      <c r="AX21" s="93"/>
      <c r="AY21" s="93"/>
      <c r="AZ21" s="93"/>
    </row>
    <row r="22" spans="1:52" ht="61.5" customHeight="1">
      <c r="B22" s="19" t="str">
        <f>"(a) Attachment 1(" &amp; Basic!$B$2 &amp; ") :"</f>
        <v>(a) Attachment 1() :</v>
      </c>
      <c r="C22" s="361"/>
      <c r="D22" s="882" t="str">
        <f>"Bid Security, in a separate envelope, in the form of " &amp; G22 &amp; " for a sum of " &amp;H22 &amp; " " &amp; I22 &amp; " ("&amp;'N to W'!A4 &amp; ") "&amp;  " initially valid for a period of "&amp; AD22 &amp; " " &amp; AD25 &amp;" days from the date set for opening of bids."</f>
        <v>Bid Security, in a separate envelope, in the form of Bank Guarantee for a sum of INR  (Rs. Zero Only )  initially valid for a period of Zero (0) days from the date set for opening of bids.</v>
      </c>
      <c r="E22" s="882"/>
      <c r="F22" s="882"/>
      <c r="G22" s="486" t="s">
        <v>344</v>
      </c>
      <c r="H22" s="310" t="s">
        <v>313</v>
      </c>
      <c r="I22" s="310"/>
      <c r="J22" s="310"/>
      <c r="K22" s="78"/>
      <c r="L22" s="78"/>
      <c r="M22" s="402"/>
      <c r="N22" s="78"/>
      <c r="O22" s="78"/>
      <c r="P22" s="78"/>
      <c r="Q22" s="78"/>
      <c r="R22" s="78"/>
      <c r="S22" s="78"/>
      <c r="T22" s="78"/>
      <c r="U22" s="78"/>
      <c r="V22" s="78"/>
      <c r="W22" s="78"/>
      <c r="X22" s="78"/>
      <c r="Y22" s="78"/>
      <c r="AB22" s="418"/>
      <c r="AC22" s="419" t="s">
        <v>343</v>
      </c>
      <c r="AD22" s="78" t="str">
        <f>IF(ISERROR(LOOKUP(J22,AE1:AE22,AF1:AF22)), "Zero", LOOKUP(J22,AE1:AE22,AF1:AF22))</f>
        <v>Zero</v>
      </c>
      <c r="AE22" s="78">
        <v>20</v>
      </c>
      <c r="AF22" s="19" t="s">
        <v>337</v>
      </c>
      <c r="AG22" s="476">
        <v>20</v>
      </c>
      <c r="AH22" s="476" t="s">
        <v>298</v>
      </c>
      <c r="AI22" s="485"/>
      <c r="AJ22" s="485"/>
      <c r="AK22" s="485"/>
      <c r="AL22" s="485"/>
      <c r="AQ22" s="93"/>
      <c r="AR22" s="93"/>
      <c r="AS22" s="93"/>
      <c r="AT22" s="93"/>
      <c r="AU22" s="93"/>
      <c r="AV22" s="93"/>
      <c r="AW22" s="93"/>
      <c r="AX22" s="93"/>
      <c r="AY22" s="93"/>
      <c r="AZ22" s="93"/>
    </row>
    <row r="23" spans="1:52" ht="101.25" customHeight="1">
      <c r="C23" s="361"/>
      <c r="D23" s="880" t="s">
        <v>575</v>
      </c>
      <c r="E23" s="880"/>
      <c r="F23" s="880"/>
      <c r="G23" s="487"/>
      <c r="H23" s="488"/>
      <c r="I23" s="488"/>
      <c r="J23" s="488"/>
      <c r="K23" s="78"/>
      <c r="L23" s="78"/>
      <c r="M23" s="402"/>
      <c r="N23" s="78"/>
      <c r="O23" s="78"/>
      <c r="P23" s="78"/>
      <c r="Q23" s="78"/>
      <c r="R23" s="78"/>
      <c r="S23" s="78"/>
      <c r="T23" s="78"/>
      <c r="U23" s="78"/>
      <c r="V23" s="78"/>
      <c r="W23" s="78"/>
      <c r="X23" s="78"/>
      <c r="Y23" s="78"/>
      <c r="AB23" s="418"/>
      <c r="AC23" s="419"/>
      <c r="AG23" s="476"/>
      <c r="AH23" s="476"/>
      <c r="AI23" s="485"/>
      <c r="AJ23" s="485"/>
      <c r="AK23" s="485"/>
      <c r="AL23" s="485"/>
      <c r="AQ23" s="93"/>
      <c r="AR23" s="93"/>
      <c r="AS23" s="93"/>
      <c r="AT23" s="93"/>
      <c r="AU23" s="93"/>
      <c r="AV23" s="93"/>
      <c r="AW23" s="93"/>
      <c r="AX23" s="93"/>
      <c r="AY23" s="93"/>
      <c r="AZ23" s="93"/>
    </row>
    <row r="24" spans="1:52" ht="78.75" customHeight="1">
      <c r="C24" s="361"/>
      <c r="D24" s="883" t="s">
        <v>497</v>
      </c>
      <c r="E24" s="883"/>
      <c r="F24" s="883"/>
      <c r="G24" s="884"/>
      <c r="H24" s="884"/>
      <c r="I24" s="884"/>
      <c r="J24" s="884"/>
      <c r="K24" s="78"/>
      <c r="L24" s="78"/>
      <c r="M24" s="402"/>
      <c r="N24" s="78"/>
      <c r="O24" s="78"/>
      <c r="P24" s="78"/>
      <c r="Q24" s="78"/>
      <c r="R24" s="78"/>
      <c r="S24" s="78"/>
      <c r="T24" s="78"/>
      <c r="U24" s="78"/>
      <c r="V24" s="78"/>
      <c r="W24" s="78"/>
      <c r="X24" s="78"/>
      <c r="Y24" s="78"/>
      <c r="AB24" s="418"/>
      <c r="AC24" s="419"/>
      <c r="AG24" s="476"/>
      <c r="AH24" s="476"/>
      <c r="AI24" s="485"/>
      <c r="AJ24" s="485"/>
      <c r="AK24" s="485"/>
      <c r="AL24" s="485"/>
      <c r="AQ24" s="93"/>
      <c r="AR24" s="93"/>
      <c r="AS24" s="93"/>
      <c r="AT24" s="93"/>
      <c r="AU24" s="93"/>
      <c r="AV24" s="93"/>
      <c r="AW24" s="93"/>
      <c r="AX24" s="93"/>
      <c r="AY24" s="93"/>
      <c r="AZ24" s="93"/>
    </row>
    <row r="25" spans="1:52" ht="74.25" customHeight="1">
      <c r="B25" s="19" t="str">
        <f>"(b) Attachment 2(" &amp; Basic!$B$2 &amp; ") :"</f>
        <v>(b) Attachment 2() :</v>
      </c>
      <c r="C25" s="361"/>
      <c r="D25" s="720" t="s">
        <v>60</v>
      </c>
      <c r="E25" s="720"/>
      <c r="F25" s="720"/>
      <c r="G25" s="884"/>
      <c r="H25" s="884"/>
      <c r="I25" s="884"/>
      <c r="J25" s="884"/>
      <c r="AB25" s="418"/>
      <c r="AC25" s="419" t="s">
        <v>344</v>
      </c>
      <c r="AD25" s="78" t="str">
        <f>IF(J22 &gt; 9, "("&amp;J22&amp;")", "(0"&amp;J22&amp;")")</f>
        <v>(0)</v>
      </c>
      <c r="AG25" s="476">
        <v>21</v>
      </c>
      <c r="AH25" s="476" t="s">
        <v>112</v>
      </c>
      <c r="AI25" s="485"/>
      <c r="AJ25" s="485"/>
      <c r="AK25" s="485"/>
      <c r="AL25" s="485"/>
      <c r="AQ25" s="93"/>
      <c r="AR25" s="93"/>
      <c r="AS25" s="93"/>
      <c r="AT25" s="93"/>
      <c r="AU25" s="93"/>
      <c r="AV25" s="93"/>
      <c r="AW25" s="93"/>
      <c r="AX25" s="93"/>
      <c r="AY25" s="93"/>
      <c r="AZ25" s="93"/>
    </row>
    <row r="26" spans="1:52" ht="78.75" customHeight="1">
      <c r="B26" s="19" t="str">
        <f>"(c) Attachment 3(" &amp; Basic!$B$2 &amp; ") :"</f>
        <v>(c) Attachment 3() :</v>
      </c>
      <c r="C26" s="361"/>
      <c r="D26" s="720" t="s">
        <v>314</v>
      </c>
      <c r="E26" s="720"/>
      <c r="F26" s="720"/>
      <c r="G26" s="361"/>
      <c r="H26" s="361"/>
      <c r="AB26" s="418"/>
      <c r="AC26" s="419"/>
      <c r="AG26" s="476">
        <v>22</v>
      </c>
      <c r="AH26" s="476" t="s">
        <v>298</v>
      </c>
      <c r="AI26" s="485"/>
      <c r="AJ26" s="485"/>
      <c r="AK26" s="485"/>
      <c r="AL26" s="485"/>
      <c r="AQ26" s="93"/>
      <c r="AR26" s="93"/>
      <c r="AS26" s="93"/>
      <c r="AT26" s="93"/>
      <c r="AU26" s="93"/>
      <c r="AV26" s="93"/>
      <c r="AW26" s="93"/>
      <c r="AX26" s="93"/>
      <c r="AY26" s="93"/>
      <c r="AZ26" s="93"/>
    </row>
    <row r="27" spans="1:52" ht="58.5" customHeight="1">
      <c r="D27" s="720" t="s">
        <v>173</v>
      </c>
      <c r="E27" s="720"/>
      <c r="F27" s="720"/>
      <c r="G27" s="489"/>
      <c r="H27" s="499" t="str">
        <f>'Names of Bidder'!D11</f>
        <v>SOLE BIDDER</v>
      </c>
      <c r="J27" s="358"/>
      <c r="K27" s="358"/>
      <c r="L27" s="358"/>
      <c r="M27" s="358"/>
      <c r="N27" s="358"/>
      <c r="O27" s="358"/>
      <c r="P27" s="358"/>
      <c r="Q27" s="358"/>
      <c r="R27" s="358"/>
      <c r="S27" s="358"/>
      <c r="T27" s="358"/>
      <c r="U27" s="358"/>
      <c r="V27" s="358"/>
      <c r="W27" s="358"/>
      <c r="X27" s="358"/>
      <c r="Y27" s="358"/>
      <c r="AB27" s="418"/>
      <c r="AC27" s="419" t="s">
        <v>345</v>
      </c>
      <c r="AG27" s="476">
        <v>23</v>
      </c>
      <c r="AH27" s="476" t="s">
        <v>298</v>
      </c>
      <c r="AI27" s="485"/>
      <c r="AJ27" s="485"/>
      <c r="AK27" s="485"/>
      <c r="AL27" s="485"/>
      <c r="AQ27" s="93"/>
      <c r="AR27" s="93"/>
      <c r="AS27" s="93"/>
      <c r="AT27" s="93"/>
      <c r="AU27" s="93"/>
      <c r="AV27" s="93"/>
      <c r="AW27" s="93"/>
      <c r="AX27" s="93"/>
      <c r="AY27" s="93"/>
      <c r="AZ27" s="93"/>
    </row>
    <row r="28" spans="1:52" ht="48" customHeight="1">
      <c r="D28" s="720" t="s">
        <v>174</v>
      </c>
      <c r="E28" s="720"/>
      <c r="F28" s="720"/>
      <c r="G28" s="489">
        <v>0</v>
      </c>
      <c r="H28" s="499">
        <f>'Names of Bidder'!D12</f>
        <v>1</v>
      </c>
      <c r="J28" s="358"/>
      <c r="K28" s="358"/>
      <c r="L28" s="358"/>
      <c r="M28" s="358"/>
      <c r="N28" s="358"/>
      <c r="O28" s="358"/>
      <c r="P28" s="358"/>
      <c r="Q28" s="358"/>
      <c r="R28" s="358"/>
      <c r="S28" s="358"/>
      <c r="T28" s="358"/>
      <c r="U28" s="358"/>
      <c r="V28" s="358"/>
      <c r="W28" s="358"/>
      <c r="X28" s="358"/>
      <c r="Y28" s="358"/>
      <c r="Z28" s="358"/>
      <c r="AA28" s="358"/>
      <c r="AB28" s="418"/>
      <c r="AC28" s="419" t="s">
        <v>346</v>
      </c>
      <c r="AG28" s="476">
        <v>24</v>
      </c>
      <c r="AH28" s="476" t="s">
        <v>298</v>
      </c>
      <c r="AI28" s="485"/>
      <c r="AJ28" s="485"/>
      <c r="AK28" s="485"/>
      <c r="AL28" s="485"/>
      <c r="AQ28" s="93"/>
      <c r="AR28" s="93"/>
      <c r="AS28" s="93"/>
      <c r="AT28" s="93"/>
      <c r="AU28" s="93"/>
      <c r="AV28" s="93"/>
      <c r="AW28" s="93"/>
      <c r="AX28" s="93"/>
      <c r="AY28" s="93"/>
      <c r="AZ28" s="93"/>
    </row>
    <row r="29" spans="1:52" ht="187.5" customHeight="1">
      <c r="B29" s="19" t="str">
        <f>"(d) Attachment 4(" &amp; Basic!$B$2 &amp; ") :"</f>
        <v>(d) Attachment 4() :</v>
      </c>
      <c r="D29" s="720" t="s">
        <v>312</v>
      </c>
      <c r="E29" s="720"/>
      <c r="F29" s="720"/>
      <c r="G29" s="491"/>
      <c r="H29" s="361"/>
      <c r="AB29" s="418"/>
      <c r="AC29" s="419"/>
      <c r="AG29" s="476">
        <v>25</v>
      </c>
      <c r="AH29" s="476" t="s">
        <v>298</v>
      </c>
      <c r="AI29" s="485"/>
      <c r="AJ29" s="485"/>
      <c r="AK29" s="485"/>
      <c r="AL29" s="485"/>
      <c r="AQ29" s="93"/>
      <c r="AR29" s="93"/>
      <c r="AS29" s="93"/>
      <c r="AT29" s="93"/>
      <c r="AU29" s="93"/>
      <c r="AV29" s="93"/>
      <c r="AW29" s="93"/>
      <c r="AX29" s="93"/>
      <c r="AY29" s="93"/>
      <c r="AZ29" s="93"/>
    </row>
    <row r="30" spans="1:52" ht="74.25" customHeight="1">
      <c r="B30" s="19" t="str">
        <f>"(e) Attachment 5(" &amp; Basic!$B$2 &amp; ") :"</f>
        <v>(e) Attachment 5() :</v>
      </c>
      <c r="D30" s="720" t="s">
        <v>61</v>
      </c>
      <c r="E30" s="720"/>
      <c r="F30" s="720"/>
      <c r="G30" s="361"/>
      <c r="H30" s="361"/>
      <c r="AB30" s="418"/>
      <c r="AC30" s="419"/>
      <c r="AG30" s="476">
        <v>26</v>
      </c>
      <c r="AH30" s="476" t="s">
        <v>298</v>
      </c>
      <c r="AI30" s="485"/>
      <c r="AJ30" s="485"/>
      <c r="AK30" s="485"/>
      <c r="AL30" s="485"/>
      <c r="AQ30" s="93"/>
      <c r="AR30" s="93"/>
      <c r="AS30" s="93"/>
      <c r="AT30" s="93"/>
      <c r="AU30" s="93"/>
      <c r="AV30" s="93"/>
      <c r="AW30" s="93"/>
      <c r="AX30" s="93"/>
      <c r="AY30" s="93"/>
      <c r="AZ30" s="93"/>
    </row>
    <row r="31" spans="1:52" ht="97.5" customHeight="1">
      <c r="B31" s="19" t="str">
        <f>"(f) Attachment 5A(" &amp; Basic!$B$2 &amp; ") :"</f>
        <v>(f) Attachment 5A() :</v>
      </c>
      <c r="D31" s="720" t="s">
        <v>498</v>
      </c>
      <c r="E31" s="720"/>
      <c r="F31" s="720"/>
      <c r="G31" s="361"/>
      <c r="H31" s="361"/>
      <c r="AB31" s="418"/>
      <c r="AC31" s="419"/>
      <c r="AG31" s="476">
        <v>27</v>
      </c>
      <c r="AH31" s="476" t="s">
        <v>298</v>
      </c>
      <c r="AI31" s="485"/>
      <c r="AJ31" s="485"/>
      <c r="AK31" s="485"/>
      <c r="AL31" s="485"/>
      <c r="AQ31" s="93"/>
      <c r="AR31" s="93"/>
      <c r="AS31" s="93"/>
      <c r="AT31" s="93"/>
      <c r="AU31" s="93"/>
      <c r="AV31" s="93"/>
      <c r="AW31" s="93"/>
      <c r="AX31" s="93"/>
      <c r="AY31" s="93"/>
      <c r="AZ31" s="93"/>
    </row>
    <row r="32" spans="1:52" ht="108.75" customHeight="1">
      <c r="B32" s="19" t="str">
        <f>"(g) Attachment 6(" &amp; Basic!$B$2 &amp; ") :"</f>
        <v>(g) Attachment 6() :</v>
      </c>
      <c r="D32" s="720" t="s">
        <v>62</v>
      </c>
      <c r="E32" s="720"/>
      <c r="F32" s="720"/>
      <c r="G32" s="500"/>
      <c r="H32" s="500"/>
      <c r="AB32" s="418"/>
      <c r="AC32" s="419"/>
      <c r="AG32" s="476">
        <v>28</v>
      </c>
      <c r="AH32" s="476" t="s">
        <v>298</v>
      </c>
      <c r="AI32" s="485"/>
      <c r="AJ32" s="485"/>
      <c r="AK32" s="485"/>
      <c r="AL32" s="485"/>
      <c r="AQ32" s="93"/>
      <c r="AR32" s="93"/>
      <c r="AS32" s="93"/>
      <c r="AT32" s="93"/>
      <c r="AU32" s="93"/>
      <c r="AV32" s="93"/>
      <c r="AW32" s="93"/>
      <c r="AX32" s="93"/>
      <c r="AY32" s="93"/>
      <c r="AZ32" s="93"/>
    </row>
    <row r="33" spans="2:52" ht="58.5" customHeight="1">
      <c r="B33" s="19" t="str">
        <f>"(h) Attachment 7(" &amp; Basic!$B$2 &amp; ") :"</f>
        <v>(h) Attachment 7() :</v>
      </c>
      <c r="D33" s="720" t="s">
        <v>451</v>
      </c>
      <c r="E33" s="720"/>
      <c r="F33" s="720"/>
      <c r="G33" s="361"/>
      <c r="H33" s="361"/>
      <c r="AB33" s="418"/>
      <c r="AC33" s="419"/>
      <c r="AG33" s="476">
        <v>29</v>
      </c>
      <c r="AH33" s="476" t="s">
        <v>298</v>
      </c>
      <c r="AI33" s="485"/>
      <c r="AJ33" s="485"/>
      <c r="AK33" s="485"/>
      <c r="AL33" s="485"/>
      <c r="AQ33" s="93"/>
      <c r="AR33" s="93"/>
      <c r="AS33" s="93"/>
      <c r="AT33" s="93"/>
      <c r="AU33" s="93"/>
      <c r="AV33" s="93"/>
      <c r="AW33" s="93"/>
      <c r="AX33" s="93"/>
      <c r="AY33" s="93"/>
      <c r="AZ33" s="93"/>
    </row>
    <row r="34" spans="2:52" ht="33" customHeight="1">
      <c r="B34" s="19" t="str">
        <f>"(i) Attachment 8(" &amp; Basic!$B$2 &amp; ") :"</f>
        <v>(i) Attachment 8() :</v>
      </c>
      <c r="D34" s="720" t="s">
        <v>315</v>
      </c>
      <c r="E34" s="720"/>
      <c r="F34" s="720"/>
      <c r="G34" s="361"/>
      <c r="H34" s="361"/>
      <c r="AB34" s="418"/>
      <c r="AC34" s="419"/>
      <c r="AG34" s="476">
        <v>30</v>
      </c>
      <c r="AH34" s="476" t="s">
        <v>298</v>
      </c>
      <c r="AI34" s="485"/>
      <c r="AJ34" s="485"/>
      <c r="AK34" s="485"/>
      <c r="AL34" s="485"/>
      <c r="AQ34" s="93"/>
      <c r="AR34" s="93"/>
      <c r="AS34" s="93"/>
      <c r="AT34" s="93"/>
      <c r="AU34" s="93"/>
      <c r="AV34" s="93"/>
      <c r="AW34" s="93"/>
      <c r="AX34" s="93"/>
      <c r="AY34" s="93"/>
      <c r="AZ34" s="93"/>
    </row>
    <row r="35" spans="2:52" ht="33" customHeight="1">
      <c r="B35" s="19" t="str">
        <f>"(j) Attachment 9(" &amp; Basic!$B$2 &amp; ") :"</f>
        <v>(j) Attachment 9() :</v>
      </c>
      <c r="D35" s="720" t="s">
        <v>63</v>
      </c>
      <c r="E35" s="720"/>
      <c r="F35" s="720"/>
      <c r="G35" s="361"/>
      <c r="H35" s="361"/>
      <c r="AB35" s="418"/>
      <c r="AC35" s="419"/>
      <c r="AG35" s="476">
        <v>31</v>
      </c>
      <c r="AH35" s="476" t="s">
        <v>112</v>
      </c>
      <c r="AI35" s="485"/>
      <c r="AJ35" s="485"/>
      <c r="AK35" s="485"/>
      <c r="AL35" s="485"/>
      <c r="AQ35" s="93"/>
      <c r="AR35" s="93"/>
      <c r="AS35" s="93"/>
      <c r="AT35" s="93"/>
      <c r="AU35" s="93"/>
      <c r="AV35" s="93"/>
      <c r="AW35" s="93"/>
      <c r="AX35" s="93"/>
      <c r="AY35" s="93"/>
      <c r="AZ35" s="93"/>
    </row>
    <row r="36" spans="2:52" ht="33" customHeight="1">
      <c r="B36" s="19" t="str">
        <f>"(k) Attachment 10(" &amp; Basic!$B$2 &amp; ") :"</f>
        <v>(k) Attachment 10() :</v>
      </c>
      <c r="D36" s="720" t="s">
        <v>64</v>
      </c>
      <c r="E36" s="720"/>
      <c r="F36" s="720"/>
      <c r="G36" s="361"/>
      <c r="H36" s="361"/>
      <c r="AB36" s="418"/>
      <c r="AC36" s="419"/>
      <c r="AQ36" s="93"/>
      <c r="AR36" s="93"/>
      <c r="AS36" s="93"/>
      <c r="AT36" s="93"/>
      <c r="AU36" s="93"/>
      <c r="AV36" s="93"/>
      <c r="AW36" s="93"/>
      <c r="AX36" s="93"/>
      <c r="AY36" s="93"/>
      <c r="AZ36" s="93"/>
    </row>
    <row r="37" spans="2:52" ht="36" customHeight="1">
      <c r="B37" s="19" t="str">
        <f>"(l) Attachment 11(" &amp; Basic!$B$2 &amp; ") :"</f>
        <v>(l) Attachment 11() :</v>
      </c>
      <c r="D37" s="720" t="s">
        <v>65</v>
      </c>
      <c r="E37" s="720"/>
      <c r="F37" s="720"/>
      <c r="G37" s="361"/>
      <c r="H37" s="361"/>
      <c r="AB37" s="418"/>
      <c r="AC37" s="419"/>
      <c r="AQ37" s="93"/>
      <c r="AR37" s="93"/>
      <c r="AS37" s="93"/>
      <c r="AT37" s="93"/>
      <c r="AU37" s="93"/>
      <c r="AV37" s="93"/>
      <c r="AW37" s="93"/>
      <c r="AX37" s="93"/>
      <c r="AY37" s="93"/>
      <c r="AZ37" s="93"/>
    </row>
    <row r="38" spans="2:52" ht="46.5" customHeight="1">
      <c r="B38" s="19" t="str">
        <f>"(m) Attachment 12(" &amp; Basic!$B$2 &amp; ") :"</f>
        <v>(m) Attachment 12() :</v>
      </c>
      <c r="D38" s="720" t="s">
        <v>290</v>
      </c>
      <c r="E38" s="720"/>
      <c r="F38" s="720"/>
      <c r="G38" s="361"/>
      <c r="H38" s="361"/>
      <c r="AB38" s="418"/>
      <c r="AC38" s="419"/>
      <c r="AQ38" s="93"/>
      <c r="AR38" s="93"/>
      <c r="AS38" s="93"/>
      <c r="AT38" s="93"/>
      <c r="AU38" s="93"/>
      <c r="AV38" s="93"/>
      <c r="AW38" s="93"/>
      <c r="AX38" s="93"/>
      <c r="AY38" s="93"/>
      <c r="AZ38" s="93"/>
    </row>
    <row r="39" spans="2:52" ht="46.5" customHeight="1">
      <c r="B39" s="19" t="str">
        <f>"(n) Attachment 13(" &amp; Basic!$B$2 &amp; ") :"</f>
        <v>(n) Attachment 13() :</v>
      </c>
      <c r="D39" s="720" t="s">
        <v>291</v>
      </c>
      <c r="E39" s="720"/>
      <c r="F39" s="720"/>
      <c r="G39" s="361"/>
      <c r="H39" s="361"/>
      <c r="AB39" s="418"/>
      <c r="AC39" s="419"/>
      <c r="AQ39" s="93"/>
      <c r="AR39" s="93"/>
      <c r="AS39" s="93"/>
      <c r="AT39" s="93"/>
      <c r="AU39" s="93"/>
      <c r="AV39" s="93"/>
      <c r="AW39" s="93"/>
      <c r="AX39" s="93"/>
      <c r="AY39" s="93"/>
      <c r="AZ39" s="93"/>
    </row>
    <row r="40" spans="2:52" ht="57" customHeight="1">
      <c r="B40" s="19" t="str">
        <f>"(o) Attachment 14(" &amp; Basic!$B$2 &amp; ") :"</f>
        <v>(o) Attachment 14() :</v>
      </c>
      <c r="D40" s="720" t="s">
        <v>786</v>
      </c>
      <c r="E40" s="720"/>
      <c r="F40" s="720"/>
      <c r="G40" s="361"/>
      <c r="H40" s="361"/>
      <c r="AB40" s="418"/>
      <c r="AC40" s="419"/>
      <c r="AQ40" s="93"/>
      <c r="AR40" s="93"/>
      <c r="AS40" s="93"/>
      <c r="AT40" s="93"/>
      <c r="AU40" s="93"/>
      <c r="AV40" s="93"/>
      <c r="AW40" s="93"/>
      <c r="AX40" s="93"/>
      <c r="AY40" s="93"/>
      <c r="AZ40" s="93"/>
    </row>
    <row r="41" spans="2:52" ht="74.25" customHeight="1">
      <c r="B41" s="19" t="str">
        <f>"(p) Attachment 15(" &amp; Basic!$B$2 &amp; ") :"</f>
        <v>(p) Attachment 15() :</v>
      </c>
      <c r="D41" s="720" t="s">
        <v>787</v>
      </c>
      <c r="E41" s="720"/>
      <c r="F41" s="720"/>
      <c r="G41" s="361"/>
      <c r="H41" s="361"/>
      <c r="AB41" s="418"/>
      <c r="AC41" s="419"/>
      <c r="AQ41" s="93"/>
      <c r="AR41" s="93"/>
      <c r="AS41" s="93"/>
      <c r="AT41" s="93"/>
      <c r="AU41" s="93"/>
      <c r="AV41" s="93"/>
      <c r="AW41" s="93"/>
      <c r="AX41" s="93"/>
      <c r="AY41" s="93"/>
      <c r="AZ41" s="93"/>
    </row>
    <row r="42" spans="2:52" ht="44.25" customHeight="1">
      <c r="B42" s="19" t="str">
        <f>"(q) Attachment 16(" &amp; Basic!$B$2 &amp; ") :"</f>
        <v>(q) Attachment 16() :</v>
      </c>
      <c r="D42" s="720" t="s">
        <v>788</v>
      </c>
      <c r="E42" s="720"/>
      <c r="F42" s="720"/>
      <c r="G42" s="361"/>
      <c r="H42" s="361"/>
      <c r="AB42" s="418"/>
      <c r="AC42" s="419"/>
      <c r="AQ42" s="93"/>
      <c r="AR42" s="93"/>
      <c r="AS42" s="93"/>
      <c r="AT42" s="93"/>
      <c r="AU42" s="93"/>
      <c r="AV42" s="93"/>
      <c r="AW42" s="93"/>
      <c r="AX42" s="93"/>
      <c r="AY42" s="93"/>
      <c r="AZ42" s="93"/>
    </row>
    <row r="43" spans="2:52" ht="40.5" customHeight="1">
      <c r="B43" s="19" t="str">
        <f>"(r) Attachment 17(" &amp; Basic!$B$2 &amp; ") :"</f>
        <v>(r) Attachment 17() :</v>
      </c>
      <c r="D43" s="720" t="s">
        <v>789</v>
      </c>
      <c r="E43" s="720"/>
      <c r="F43" s="720"/>
      <c r="G43" s="361"/>
      <c r="H43" s="361"/>
      <c r="AB43" s="418"/>
      <c r="AC43" s="419"/>
      <c r="AQ43" s="93"/>
      <c r="AR43" s="93"/>
      <c r="AS43" s="93"/>
      <c r="AT43" s="93"/>
      <c r="AU43" s="93"/>
      <c r="AV43" s="93"/>
      <c r="AW43" s="93"/>
      <c r="AX43" s="93"/>
      <c r="AY43" s="93"/>
      <c r="AZ43" s="93"/>
    </row>
    <row r="44" spans="2:52" ht="32.25" hidden="1" customHeight="1">
      <c r="B44" s="19" t="str">
        <f>"(s) Attachment 18(" &amp; Basic!$B$2 &amp; ") :"</f>
        <v>(s) Attachment 18() :</v>
      </c>
      <c r="D44" s="720" t="s">
        <v>488</v>
      </c>
      <c r="E44" s="720"/>
      <c r="F44" s="720"/>
      <c r="G44" s="361"/>
      <c r="H44" s="361"/>
      <c r="AB44" s="418"/>
      <c r="AC44" s="419"/>
      <c r="AQ44" s="93"/>
      <c r="AR44" s="93"/>
      <c r="AS44" s="93"/>
      <c r="AT44" s="93"/>
      <c r="AU44" s="93"/>
      <c r="AV44" s="93"/>
      <c r="AW44" s="93"/>
      <c r="AX44" s="93"/>
      <c r="AY44" s="93"/>
      <c r="AZ44" s="93"/>
    </row>
    <row r="45" spans="2:52" ht="33" customHeight="1">
      <c r="B45" s="19" t="str">
        <f>"(t) Attachment 18 (" &amp; Basic!$B$2 &amp; ") :"</f>
        <v>(t) Attachment 18 () :</v>
      </c>
      <c r="D45" s="720" t="s">
        <v>790</v>
      </c>
      <c r="E45" s="720"/>
      <c r="F45" s="720"/>
      <c r="G45" s="361"/>
      <c r="H45" s="361"/>
      <c r="AB45" s="418"/>
      <c r="AC45" s="419"/>
      <c r="AQ45" s="93"/>
      <c r="AR45" s="93"/>
      <c r="AS45" s="93"/>
      <c r="AT45" s="93"/>
      <c r="AU45" s="93"/>
      <c r="AV45" s="93"/>
      <c r="AW45" s="93"/>
      <c r="AX45" s="93"/>
      <c r="AY45" s="93"/>
      <c r="AZ45" s="93"/>
    </row>
    <row r="46" spans="2:52" ht="41.25" customHeight="1">
      <c r="B46" s="19" t="str">
        <f>"(u) Attachment 19 (" &amp; Basic!$B$2 &amp; ") :"</f>
        <v>(u) Attachment 19 () :</v>
      </c>
      <c r="D46" s="507" t="s">
        <v>542</v>
      </c>
      <c r="E46" s="507"/>
      <c r="F46" s="507"/>
      <c r="G46" s="361"/>
      <c r="H46" s="361"/>
      <c r="AB46" s="418"/>
      <c r="AC46" s="419"/>
      <c r="AQ46" s="93"/>
      <c r="AR46" s="93"/>
      <c r="AS46" s="93"/>
      <c r="AT46" s="93"/>
      <c r="AU46" s="93"/>
      <c r="AV46" s="93"/>
      <c r="AW46" s="93"/>
      <c r="AX46" s="93"/>
      <c r="AY46" s="93"/>
      <c r="AZ46" s="93"/>
    </row>
    <row r="47" spans="2:52" ht="41.25" customHeight="1">
      <c r="B47" s="19" t="str">
        <f>"(v) Attachment 20 (" &amp; Basic!$B$2 &amp; ") :"</f>
        <v>(v) Attachment 20 () :</v>
      </c>
      <c r="D47" s="507" t="s">
        <v>797</v>
      </c>
      <c r="E47" s="507"/>
      <c r="F47" s="507"/>
      <c r="G47" s="361"/>
      <c r="H47" s="361"/>
      <c r="AB47" s="418"/>
      <c r="AC47" s="419"/>
      <c r="AQ47" s="93"/>
      <c r="AR47" s="93"/>
      <c r="AS47" s="93"/>
      <c r="AT47" s="93"/>
      <c r="AU47" s="93"/>
      <c r="AV47" s="93"/>
      <c r="AW47" s="93"/>
      <c r="AX47" s="93"/>
      <c r="AY47" s="93"/>
      <c r="AZ47" s="93"/>
    </row>
    <row r="48" spans="2:52" ht="88.5" customHeight="1">
      <c r="B48" s="19" t="str">
        <f>"(w) Attachment 21 (" &amp; Basic!$B$2 &amp; ") :"</f>
        <v>(w) Attachment 21 () :</v>
      </c>
      <c r="D48" s="507" t="s">
        <v>798</v>
      </c>
      <c r="E48" s="507"/>
      <c r="F48" s="507"/>
      <c r="G48" s="361"/>
      <c r="H48" s="361"/>
      <c r="AB48" s="418"/>
      <c r="AC48" s="419"/>
      <c r="AQ48" s="93"/>
      <c r="AR48" s="93"/>
      <c r="AS48" s="93"/>
      <c r="AT48" s="93"/>
      <c r="AU48" s="93"/>
      <c r="AV48" s="93"/>
      <c r="AW48" s="93"/>
      <c r="AX48" s="93"/>
      <c r="AY48" s="93"/>
      <c r="AZ48" s="93"/>
    </row>
    <row r="49" spans="1:52" ht="48.75" customHeight="1">
      <c r="B49" s="19" t="str">
        <f>"(x) Attachment 22 (" &amp; Basic!$B$2 &amp; ") :"</f>
        <v>(x) Attachment 22 () :</v>
      </c>
      <c r="D49" s="507" t="s">
        <v>571</v>
      </c>
      <c r="E49" s="507"/>
      <c r="F49" s="507"/>
      <c r="G49" s="361"/>
      <c r="H49" s="361"/>
      <c r="AB49" s="418"/>
      <c r="AC49" s="419"/>
      <c r="AQ49" s="93"/>
      <c r="AR49" s="93"/>
      <c r="AS49" s="93"/>
      <c r="AT49" s="93"/>
      <c r="AU49" s="93"/>
      <c r="AV49" s="93"/>
      <c r="AW49" s="93"/>
      <c r="AX49" s="93"/>
      <c r="AY49" s="93"/>
      <c r="AZ49" s="93"/>
    </row>
    <row r="50" spans="1:52" ht="34.5" hidden="1" customHeight="1">
      <c r="A50" s="490">
        <v>2.2000000000000002</v>
      </c>
      <c r="B50" s="888" t="s">
        <v>499</v>
      </c>
      <c r="C50" s="888"/>
      <c r="D50" s="888"/>
      <c r="E50" s="888"/>
      <c r="F50" s="202"/>
      <c r="G50" s="501"/>
      <c r="H50" s="501"/>
      <c r="AB50" s="418"/>
      <c r="AC50" s="419"/>
      <c r="AQ50" s="93"/>
      <c r="AR50" s="93"/>
      <c r="AS50" s="93"/>
      <c r="AT50" s="93"/>
      <c r="AU50" s="93"/>
      <c r="AV50" s="93"/>
      <c r="AW50" s="93"/>
      <c r="AX50" s="93"/>
      <c r="AY50" s="93"/>
      <c r="AZ50" s="93"/>
    </row>
    <row r="51" spans="1:52" ht="42" customHeight="1">
      <c r="A51" s="490"/>
      <c r="B51" s="889" t="s">
        <v>500</v>
      </c>
      <c r="C51" s="889"/>
      <c r="D51" s="889"/>
      <c r="E51" s="889"/>
      <c r="F51" s="889"/>
      <c r="G51" s="501"/>
      <c r="H51" s="501"/>
      <c r="AB51" s="418"/>
      <c r="AC51" s="419"/>
      <c r="AQ51" s="93"/>
      <c r="AR51" s="93"/>
      <c r="AS51" s="93"/>
      <c r="AT51" s="93"/>
      <c r="AU51" s="93"/>
      <c r="AV51" s="93"/>
      <c r="AW51" s="93"/>
      <c r="AX51" s="93"/>
      <c r="AY51" s="93"/>
      <c r="AZ51" s="93"/>
    </row>
    <row r="52" spans="1:52" ht="78" customHeight="1">
      <c r="A52" s="490">
        <v>3</v>
      </c>
      <c r="B52" s="887" t="s">
        <v>66</v>
      </c>
      <c r="C52" s="887"/>
      <c r="D52" s="887"/>
      <c r="E52" s="887"/>
      <c r="F52" s="887"/>
      <c r="G52" s="501"/>
      <c r="H52" s="501"/>
      <c r="AB52" s="418"/>
      <c r="AC52" s="419"/>
      <c r="AQ52" s="93"/>
      <c r="AR52" s="93"/>
      <c r="AS52" s="93"/>
      <c r="AT52" s="93"/>
      <c r="AU52" s="93"/>
      <c r="AV52" s="93"/>
      <c r="AW52" s="93"/>
      <c r="AX52" s="93"/>
      <c r="AY52" s="93"/>
      <c r="AZ52" s="93"/>
    </row>
    <row r="53" spans="1:52" ht="96" customHeight="1">
      <c r="A53" s="490">
        <v>3.1</v>
      </c>
      <c r="B53" s="887" t="s">
        <v>799</v>
      </c>
      <c r="C53" s="887"/>
      <c r="D53" s="887"/>
      <c r="E53" s="887"/>
      <c r="F53" s="887"/>
      <c r="G53" s="501"/>
      <c r="H53" s="501"/>
      <c r="AB53" s="418"/>
      <c r="AC53" s="419"/>
      <c r="AQ53" s="93"/>
      <c r="AR53" s="93"/>
      <c r="AS53" s="93"/>
      <c r="AT53" s="93"/>
      <c r="AU53" s="93"/>
      <c r="AV53" s="93"/>
      <c r="AW53" s="93"/>
      <c r="AX53" s="93"/>
      <c r="AY53" s="93"/>
      <c r="AZ53" s="93"/>
    </row>
    <row r="54" spans="1:52" ht="80.25" customHeight="1">
      <c r="A54" s="490">
        <v>3.2</v>
      </c>
      <c r="B54" s="887" t="s">
        <v>800</v>
      </c>
      <c r="C54" s="887"/>
      <c r="D54" s="887"/>
      <c r="E54" s="887"/>
      <c r="F54" s="887"/>
      <c r="G54" s="501"/>
      <c r="H54" s="501"/>
      <c r="AB54" s="418"/>
      <c r="AC54" s="419"/>
      <c r="AQ54" s="93"/>
      <c r="AR54" s="93"/>
      <c r="AS54" s="93"/>
      <c r="AT54" s="93"/>
      <c r="AU54" s="93"/>
      <c r="AV54" s="93"/>
      <c r="AW54" s="93"/>
      <c r="AX54" s="93"/>
      <c r="AY54" s="93"/>
      <c r="AZ54" s="93"/>
    </row>
    <row r="55" spans="1:52" ht="83.25" customHeight="1">
      <c r="A55" s="490">
        <v>4</v>
      </c>
      <c r="B55" s="887" t="s">
        <v>455</v>
      </c>
      <c r="C55" s="887"/>
      <c r="D55" s="887"/>
      <c r="E55" s="887"/>
      <c r="F55" s="887"/>
      <c r="G55" s="501"/>
      <c r="H55" s="501"/>
      <c r="AB55" s="418"/>
      <c r="AC55" s="419"/>
      <c r="AQ55" s="93"/>
      <c r="AR55" s="93"/>
      <c r="AS55" s="93"/>
      <c r="AT55" s="93"/>
      <c r="AU55" s="93"/>
      <c r="AV55" s="93"/>
      <c r="AW55" s="93"/>
      <c r="AX55" s="93"/>
      <c r="AY55" s="93"/>
      <c r="AZ55" s="93"/>
    </row>
    <row r="56" spans="1:52" ht="59.25" customHeight="1">
      <c r="A56" s="490">
        <v>4.0999999999999996</v>
      </c>
      <c r="B56" s="887" t="s">
        <v>543</v>
      </c>
      <c r="C56" s="887"/>
      <c r="D56" s="887"/>
      <c r="E56" s="887"/>
      <c r="F56" s="887"/>
      <c r="G56" s="501"/>
      <c r="H56" s="501"/>
      <c r="AB56" s="418"/>
      <c r="AC56" s="419"/>
      <c r="AQ56" s="93"/>
      <c r="AR56" s="93"/>
      <c r="AS56" s="93"/>
      <c r="AT56" s="93"/>
      <c r="AU56" s="93"/>
      <c r="AV56" s="93"/>
      <c r="AW56" s="93"/>
      <c r="AX56" s="93"/>
      <c r="AY56" s="93"/>
      <c r="AZ56" s="93"/>
    </row>
    <row r="57" spans="1:52" ht="108" customHeight="1">
      <c r="A57" s="490">
        <v>4.2</v>
      </c>
      <c r="B57" s="887" t="s">
        <v>544</v>
      </c>
      <c r="C57" s="887"/>
      <c r="D57" s="887"/>
      <c r="E57" s="887"/>
      <c r="F57" s="887"/>
      <c r="G57" s="501"/>
      <c r="H57" s="501"/>
      <c r="AB57" s="418"/>
      <c r="AC57" s="419"/>
      <c r="AQ57" s="93"/>
      <c r="AR57" s="93"/>
      <c r="AS57" s="93"/>
      <c r="AT57" s="93"/>
      <c r="AU57" s="93"/>
      <c r="AV57" s="93"/>
      <c r="AW57" s="93"/>
      <c r="AX57" s="93"/>
      <c r="AY57" s="93"/>
      <c r="AZ57" s="93"/>
    </row>
    <row r="58" spans="1:52" ht="53.25" customHeight="1">
      <c r="A58" s="490">
        <v>4.3</v>
      </c>
      <c r="B58" s="887" t="s">
        <v>545</v>
      </c>
      <c r="C58" s="887"/>
      <c r="D58" s="887"/>
      <c r="E58" s="887"/>
      <c r="F58" s="887"/>
      <c r="G58" s="413"/>
      <c r="H58" s="413"/>
      <c r="AB58" s="418"/>
      <c r="AC58" s="419"/>
      <c r="AQ58" s="93"/>
      <c r="AR58" s="93"/>
      <c r="AS58" s="93"/>
      <c r="AT58" s="93"/>
      <c r="AU58" s="93"/>
      <c r="AV58" s="93"/>
      <c r="AW58" s="93"/>
      <c r="AX58" s="93"/>
      <c r="AY58" s="93"/>
      <c r="AZ58" s="93"/>
    </row>
    <row r="59" spans="1:52" ht="29.25" customHeight="1">
      <c r="A59" s="490">
        <v>5</v>
      </c>
      <c r="B59" s="891" t="s">
        <v>67</v>
      </c>
      <c r="C59" s="891"/>
      <c r="D59" s="891"/>
      <c r="E59" s="891"/>
      <c r="F59" s="891"/>
      <c r="G59" s="501"/>
      <c r="H59" s="501"/>
      <c r="AB59" s="418"/>
      <c r="AC59" s="419"/>
      <c r="AQ59" s="93"/>
      <c r="AR59" s="93"/>
      <c r="AS59" s="93"/>
      <c r="AT59" s="93"/>
      <c r="AU59" s="93"/>
      <c r="AV59" s="93"/>
      <c r="AW59" s="93"/>
      <c r="AX59" s="93"/>
      <c r="AY59" s="93"/>
      <c r="AZ59" s="93"/>
    </row>
    <row r="60" spans="1:52" ht="241.5" customHeight="1">
      <c r="A60" s="490">
        <v>5.0999999999999996</v>
      </c>
      <c r="B60" s="887" t="s">
        <v>546</v>
      </c>
      <c r="C60" s="887"/>
      <c r="D60" s="887"/>
      <c r="E60" s="887"/>
      <c r="F60" s="887"/>
      <c r="AC60" s="419"/>
      <c r="AQ60" s="93"/>
      <c r="AR60" s="93"/>
      <c r="AS60" s="93"/>
      <c r="AT60" s="93"/>
      <c r="AU60" s="93"/>
      <c r="AV60" s="93"/>
      <c r="AW60" s="93"/>
      <c r="AX60" s="93"/>
      <c r="AY60" s="93"/>
      <c r="AZ60" s="93"/>
    </row>
    <row r="61" spans="1:52" ht="48" customHeight="1">
      <c r="A61" s="490">
        <v>6</v>
      </c>
      <c r="B61" s="887" t="s">
        <v>68</v>
      </c>
      <c r="C61" s="887"/>
      <c r="D61" s="887"/>
      <c r="E61" s="887"/>
      <c r="F61" s="887"/>
      <c r="AC61" s="419"/>
      <c r="AQ61" s="93"/>
      <c r="AR61" s="93"/>
      <c r="AS61" s="93"/>
      <c r="AT61" s="93"/>
      <c r="AU61" s="93"/>
      <c r="AV61" s="93"/>
      <c r="AW61" s="93"/>
      <c r="AX61" s="93"/>
      <c r="AY61" s="93"/>
      <c r="AZ61" s="93"/>
    </row>
    <row r="62" spans="1:52" ht="26.1" customHeight="1">
      <c r="A62" s="490"/>
      <c r="B62" s="78" t="s">
        <v>361</v>
      </c>
      <c r="C62" s="402" t="s">
        <v>338</v>
      </c>
      <c r="E62" s="402" t="s">
        <v>69</v>
      </c>
      <c r="AC62" s="419"/>
      <c r="AQ62" s="93"/>
      <c r="AR62" s="93"/>
      <c r="AS62" s="93"/>
      <c r="AT62" s="93"/>
      <c r="AU62" s="93"/>
      <c r="AV62" s="93"/>
      <c r="AW62" s="93"/>
      <c r="AX62" s="93"/>
      <c r="AY62" s="93"/>
      <c r="AZ62" s="93"/>
    </row>
    <row r="63" spans="1:52" ht="26.1" customHeight="1">
      <c r="A63" s="490"/>
      <c r="B63" s="78" t="s">
        <v>362</v>
      </c>
      <c r="C63" s="361" t="s">
        <v>70</v>
      </c>
      <c r="E63" s="402" t="s">
        <v>71</v>
      </c>
      <c r="AC63" s="419"/>
      <c r="AQ63" s="93"/>
      <c r="AR63" s="93"/>
      <c r="AS63" s="93"/>
      <c r="AT63" s="93"/>
      <c r="AU63" s="93"/>
      <c r="AV63" s="93"/>
      <c r="AW63" s="93"/>
      <c r="AX63" s="93"/>
      <c r="AY63" s="93"/>
      <c r="AZ63" s="93"/>
    </row>
    <row r="64" spans="1:52" ht="26.1" customHeight="1">
      <c r="A64" s="490"/>
      <c r="B64" s="78" t="s">
        <v>363</v>
      </c>
      <c r="C64" s="361" t="s">
        <v>550</v>
      </c>
      <c r="E64" s="402" t="s">
        <v>551</v>
      </c>
      <c r="AC64" s="419"/>
      <c r="AQ64" s="93"/>
      <c r="AR64" s="93"/>
      <c r="AS64" s="93"/>
      <c r="AT64" s="93"/>
      <c r="AU64" s="93"/>
      <c r="AV64" s="93"/>
      <c r="AW64" s="93"/>
      <c r="AX64" s="93"/>
      <c r="AY64" s="93"/>
      <c r="AZ64" s="93"/>
    </row>
    <row r="65" spans="1:52" ht="26.1" customHeight="1">
      <c r="A65" s="490"/>
      <c r="B65" s="78" t="s">
        <v>74</v>
      </c>
      <c r="C65" s="361" t="s">
        <v>72</v>
      </c>
      <c r="E65" s="402" t="s">
        <v>73</v>
      </c>
      <c r="AC65" s="419"/>
      <c r="AQ65" s="93"/>
      <c r="AR65" s="93"/>
      <c r="AS65" s="93"/>
      <c r="AT65" s="93"/>
      <c r="AU65" s="93"/>
      <c r="AV65" s="93"/>
      <c r="AW65" s="93"/>
      <c r="AX65" s="93"/>
      <c r="AY65" s="93"/>
      <c r="AZ65" s="93"/>
    </row>
    <row r="66" spans="1:52" ht="26.1" customHeight="1">
      <c r="A66" s="490"/>
      <c r="B66" s="78" t="s">
        <v>77</v>
      </c>
      <c r="C66" s="361" t="s">
        <v>75</v>
      </c>
      <c r="E66" s="402" t="s">
        <v>76</v>
      </c>
      <c r="AC66" s="419"/>
      <c r="AQ66" s="93"/>
      <c r="AR66" s="93"/>
      <c r="AS66" s="93"/>
      <c r="AT66" s="93"/>
      <c r="AU66" s="93"/>
      <c r="AV66" s="93"/>
      <c r="AW66" s="93"/>
      <c r="AX66" s="93"/>
      <c r="AY66" s="93"/>
      <c r="AZ66" s="93"/>
    </row>
    <row r="67" spans="1:52" ht="26.1" customHeight="1">
      <c r="A67" s="490"/>
      <c r="B67" s="78" t="s">
        <v>80</v>
      </c>
      <c r="C67" s="361" t="s">
        <v>78</v>
      </c>
      <c r="E67" s="402" t="s">
        <v>79</v>
      </c>
      <c r="AC67" s="419"/>
      <c r="AQ67" s="93"/>
      <c r="AR67" s="93"/>
      <c r="AS67" s="93"/>
      <c r="AT67" s="93"/>
      <c r="AU67" s="93"/>
      <c r="AV67" s="93"/>
      <c r="AW67" s="93"/>
      <c r="AX67" s="93"/>
      <c r="AY67" s="93"/>
      <c r="AZ67" s="93"/>
    </row>
    <row r="68" spans="1:52" ht="26.1" customHeight="1">
      <c r="A68" s="490"/>
      <c r="B68" s="78" t="s">
        <v>83</v>
      </c>
      <c r="C68" s="361" t="s">
        <v>81</v>
      </c>
      <c r="E68" s="402" t="s">
        <v>82</v>
      </c>
      <c r="AC68" s="419"/>
      <c r="AQ68" s="93"/>
      <c r="AR68" s="93"/>
      <c r="AS68" s="93"/>
      <c r="AT68" s="93"/>
      <c r="AU68" s="93"/>
      <c r="AV68" s="93"/>
      <c r="AW68" s="93"/>
      <c r="AX68" s="93"/>
      <c r="AY68" s="93"/>
      <c r="AZ68" s="93"/>
    </row>
    <row r="69" spans="1:52" ht="26.1" customHeight="1">
      <c r="A69" s="490"/>
      <c r="B69" s="78" t="s">
        <v>86</v>
      </c>
      <c r="C69" s="361" t="s">
        <v>84</v>
      </c>
      <c r="E69" s="402" t="s">
        <v>85</v>
      </c>
      <c r="AC69" s="419"/>
      <c r="AQ69" s="93"/>
      <c r="AR69" s="93"/>
      <c r="AS69" s="93"/>
      <c r="AT69" s="93"/>
      <c r="AU69" s="93"/>
      <c r="AV69" s="93"/>
      <c r="AW69" s="93"/>
      <c r="AX69" s="93"/>
      <c r="AY69" s="93"/>
      <c r="AZ69" s="93"/>
    </row>
    <row r="70" spans="1:52" ht="26.1" hidden="1" customHeight="1">
      <c r="A70" s="78"/>
      <c r="B70" s="78" t="s">
        <v>21</v>
      </c>
      <c r="C70" s="361" t="s">
        <v>87</v>
      </c>
      <c r="E70" s="402" t="s">
        <v>88</v>
      </c>
      <c r="AC70" s="419"/>
      <c r="AQ70" s="93"/>
      <c r="AR70" s="93"/>
      <c r="AS70" s="93"/>
      <c r="AT70" s="93"/>
      <c r="AU70" s="93"/>
      <c r="AV70" s="93"/>
      <c r="AW70" s="93"/>
      <c r="AX70" s="93"/>
      <c r="AY70" s="93"/>
      <c r="AZ70" s="93"/>
    </row>
    <row r="71" spans="1:52" ht="26.1" hidden="1" customHeight="1">
      <c r="A71" s="78"/>
      <c r="B71" s="78" t="s">
        <v>91</v>
      </c>
      <c r="C71" s="361" t="s">
        <v>89</v>
      </c>
      <c r="E71" s="402" t="s">
        <v>90</v>
      </c>
      <c r="AC71" s="419"/>
      <c r="AQ71" s="93"/>
      <c r="AR71" s="93"/>
      <c r="AS71" s="93"/>
      <c r="AT71" s="93"/>
      <c r="AU71" s="93"/>
      <c r="AV71" s="93"/>
      <c r="AW71" s="93"/>
      <c r="AX71" s="93"/>
      <c r="AY71" s="93"/>
      <c r="AZ71" s="93"/>
    </row>
    <row r="72" spans="1:52" ht="26.1" customHeight="1">
      <c r="A72" s="78"/>
      <c r="B72" s="78" t="s">
        <v>94</v>
      </c>
      <c r="C72" s="361" t="s">
        <v>92</v>
      </c>
      <c r="E72" s="402" t="s">
        <v>93</v>
      </c>
      <c r="AC72" s="419"/>
      <c r="AQ72" s="93"/>
      <c r="AR72" s="93"/>
      <c r="AS72" s="93"/>
      <c r="AT72" s="93"/>
      <c r="AU72" s="93"/>
      <c r="AV72" s="93"/>
      <c r="AW72" s="93"/>
      <c r="AX72" s="93"/>
      <c r="AY72" s="93"/>
      <c r="AZ72" s="93"/>
    </row>
    <row r="73" spans="1:52" ht="41.25" customHeight="1">
      <c r="A73" s="78"/>
      <c r="B73" s="78" t="s">
        <v>97</v>
      </c>
      <c r="C73" s="361" t="s">
        <v>95</v>
      </c>
      <c r="E73" s="402" t="s">
        <v>96</v>
      </c>
      <c r="AB73" s="418"/>
      <c r="AC73" s="419"/>
      <c r="AQ73" s="93"/>
      <c r="AR73" s="93"/>
      <c r="AS73" s="93"/>
      <c r="AT73" s="93"/>
      <c r="AU73" s="93"/>
      <c r="AV73" s="93"/>
      <c r="AW73" s="93"/>
      <c r="AX73" s="93"/>
      <c r="AY73" s="93"/>
      <c r="AZ73" s="93"/>
    </row>
    <row r="74" spans="1:52" ht="38.25" customHeight="1">
      <c r="A74" s="78"/>
      <c r="B74" s="490" t="s">
        <v>101</v>
      </c>
      <c r="C74" s="361" t="s">
        <v>98</v>
      </c>
      <c r="E74" s="402" t="s">
        <v>99</v>
      </c>
      <c r="G74" s="501"/>
      <c r="H74" s="501"/>
      <c r="AB74" s="418"/>
      <c r="AC74" s="419"/>
      <c r="AQ74" s="93"/>
      <c r="AR74" s="93"/>
      <c r="AS74" s="93"/>
      <c r="AT74" s="93"/>
      <c r="AU74" s="93"/>
      <c r="AV74" s="93"/>
      <c r="AW74" s="93"/>
      <c r="AX74" s="93"/>
      <c r="AY74" s="93"/>
      <c r="AZ74" s="93"/>
    </row>
    <row r="75" spans="1:52" ht="51.75" hidden="1" customHeight="1">
      <c r="B75" s="490" t="s">
        <v>549</v>
      </c>
      <c r="C75" s="507" t="s">
        <v>102</v>
      </c>
      <c r="D75" s="507"/>
      <c r="E75" s="498" t="s">
        <v>100</v>
      </c>
      <c r="G75" s="501"/>
      <c r="H75" s="501"/>
      <c r="AB75" s="418"/>
      <c r="AC75" s="419"/>
      <c r="AQ75" s="93"/>
      <c r="AR75" s="93"/>
      <c r="AS75" s="93"/>
      <c r="AT75" s="93"/>
      <c r="AU75" s="93"/>
      <c r="AV75" s="93"/>
      <c r="AW75" s="93"/>
      <c r="AX75" s="93"/>
      <c r="AY75" s="93"/>
      <c r="AZ75" s="93"/>
    </row>
    <row r="76" spans="1:52" ht="47.25" customHeight="1">
      <c r="B76" s="887" t="s">
        <v>103</v>
      </c>
      <c r="C76" s="887"/>
      <c r="D76" s="887"/>
      <c r="E76" s="887"/>
      <c r="F76" s="887"/>
      <c r="G76" s="501"/>
      <c r="H76" s="501"/>
      <c r="AB76" s="418"/>
      <c r="AC76" s="419"/>
      <c r="AQ76" s="93"/>
      <c r="AR76" s="93"/>
      <c r="AS76" s="93"/>
      <c r="AT76" s="93"/>
      <c r="AU76" s="93"/>
      <c r="AV76" s="93"/>
      <c r="AW76" s="93"/>
      <c r="AX76" s="93"/>
      <c r="AY76" s="93"/>
      <c r="AZ76" s="93"/>
    </row>
    <row r="77" spans="1:52" ht="60.75" customHeight="1">
      <c r="A77" s="490">
        <v>7</v>
      </c>
      <c r="B77" s="887" t="s">
        <v>105</v>
      </c>
      <c r="C77" s="887"/>
      <c r="D77" s="887"/>
      <c r="E77" s="887"/>
      <c r="F77" s="887"/>
      <c r="G77" s="501"/>
      <c r="H77" s="501"/>
      <c r="AB77" s="418"/>
      <c r="AC77" s="419"/>
      <c r="AQ77" s="93"/>
      <c r="AR77" s="93"/>
      <c r="AS77" s="93"/>
      <c r="AT77" s="93"/>
      <c r="AU77" s="93"/>
      <c r="AV77" s="93"/>
      <c r="AW77" s="93"/>
      <c r="AX77" s="93"/>
      <c r="AY77" s="93"/>
      <c r="AZ77" s="93"/>
    </row>
    <row r="78" spans="1:52" ht="51.75" customHeight="1">
      <c r="A78" s="490">
        <v>8</v>
      </c>
      <c r="B78" s="887" t="s">
        <v>106</v>
      </c>
      <c r="C78" s="887"/>
      <c r="D78" s="887"/>
      <c r="E78" s="887"/>
      <c r="F78" s="887"/>
      <c r="G78" s="501"/>
      <c r="H78" s="501"/>
      <c r="AB78" s="418"/>
      <c r="AC78" s="419"/>
      <c r="AQ78" s="93"/>
      <c r="AR78" s="93"/>
      <c r="AS78" s="93"/>
      <c r="AT78" s="93"/>
      <c r="AU78" s="93"/>
      <c r="AV78" s="93"/>
      <c r="AW78" s="93"/>
      <c r="AX78" s="93"/>
      <c r="AY78" s="93"/>
      <c r="AZ78" s="93"/>
    </row>
    <row r="79" spans="1:52" ht="60.75" customHeight="1">
      <c r="A79" s="490">
        <v>9</v>
      </c>
      <c r="B79" s="887" t="s">
        <v>107</v>
      </c>
      <c r="C79" s="887"/>
      <c r="D79" s="887"/>
      <c r="E79" s="887"/>
      <c r="F79" s="887"/>
      <c r="G79" s="501"/>
      <c r="H79" s="501"/>
      <c r="AB79" s="418"/>
      <c r="AC79" s="419"/>
      <c r="AQ79" s="93"/>
      <c r="AR79" s="93"/>
      <c r="AS79" s="93"/>
      <c r="AT79" s="93"/>
      <c r="AU79" s="93"/>
      <c r="AV79" s="93"/>
      <c r="AW79" s="93"/>
      <c r="AX79" s="93"/>
      <c r="AY79" s="93"/>
      <c r="AZ79" s="93"/>
    </row>
    <row r="80" spans="1:52" ht="58.5" customHeight="1">
      <c r="A80" s="490">
        <v>10</v>
      </c>
      <c r="B80" s="887" t="s">
        <v>108</v>
      </c>
      <c r="C80" s="887"/>
      <c r="D80" s="887"/>
      <c r="E80" s="887"/>
      <c r="F80" s="887"/>
      <c r="G80" s="501"/>
      <c r="H80" s="501"/>
      <c r="AB80" s="418"/>
      <c r="AC80" s="419"/>
      <c r="AQ80" s="93"/>
      <c r="AR80" s="93"/>
      <c r="AS80" s="93"/>
      <c r="AT80" s="93"/>
      <c r="AU80" s="93"/>
      <c r="AV80" s="93"/>
      <c r="AW80" s="93"/>
      <c r="AX80" s="93"/>
      <c r="AY80" s="93"/>
      <c r="AZ80" s="93"/>
    </row>
    <row r="81" spans="1:52" ht="45" customHeight="1">
      <c r="A81" s="490">
        <v>11</v>
      </c>
      <c r="B81" s="887" t="s">
        <v>109</v>
      </c>
      <c r="C81" s="887"/>
      <c r="D81" s="887"/>
      <c r="E81" s="887"/>
      <c r="F81" s="887"/>
      <c r="G81" s="365"/>
      <c r="H81" s="365"/>
      <c r="AB81" s="418"/>
      <c r="AC81" s="419"/>
      <c r="AQ81" s="93"/>
      <c r="AR81" s="93"/>
      <c r="AS81" s="93"/>
      <c r="AT81" s="93"/>
      <c r="AU81" s="93"/>
      <c r="AV81" s="93"/>
      <c r="AW81" s="93"/>
      <c r="AX81" s="93"/>
      <c r="AY81" s="93"/>
      <c r="AZ81" s="93"/>
    </row>
    <row r="82" spans="1:52" ht="47.25" hidden="1" customHeight="1">
      <c r="A82" s="490">
        <v>12</v>
      </c>
      <c r="B82" s="887" t="s">
        <v>110</v>
      </c>
      <c r="C82" s="887"/>
      <c r="D82" s="887"/>
      <c r="E82" s="887"/>
      <c r="F82" s="887"/>
      <c r="G82" s="365"/>
      <c r="H82" s="365"/>
      <c r="AB82" s="418"/>
      <c r="AC82" s="419"/>
      <c r="AQ82" s="93"/>
      <c r="AR82" s="93"/>
      <c r="AS82" s="93"/>
      <c r="AT82" s="93"/>
      <c r="AU82" s="93"/>
      <c r="AV82" s="93"/>
      <c r="AW82" s="93"/>
      <c r="AX82" s="93"/>
      <c r="AY82" s="93"/>
      <c r="AZ82" s="93"/>
    </row>
    <row r="83" spans="1:52" ht="35.1" hidden="1" customHeight="1">
      <c r="A83" s="490"/>
      <c r="B83" s="740" t="s">
        <v>670</v>
      </c>
      <c r="C83" s="740"/>
      <c r="D83" s="740" t="s">
        <v>111</v>
      </c>
      <c r="E83" s="740"/>
      <c r="F83" s="411" t="s">
        <v>671</v>
      </c>
      <c r="G83" s="365"/>
      <c r="H83" s="365"/>
      <c r="AB83" s="418"/>
      <c r="AC83" s="419"/>
      <c r="AQ83" s="93"/>
      <c r="AR83" s="93"/>
      <c r="AS83" s="93"/>
      <c r="AT83" s="93"/>
      <c r="AU83" s="93"/>
      <c r="AV83" s="93"/>
      <c r="AW83" s="93"/>
      <c r="AX83" s="93"/>
      <c r="AY83" s="93"/>
      <c r="AZ83" s="93"/>
    </row>
    <row r="84" spans="1:52" ht="29.25" hidden="1" customHeight="1">
      <c r="A84" s="490"/>
      <c r="B84" s="886"/>
      <c r="C84" s="886"/>
      <c r="D84" s="741"/>
      <c r="E84" s="741"/>
      <c r="F84" s="380"/>
      <c r="G84" s="365"/>
      <c r="H84" s="365"/>
      <c r="AB84" s="418"/>
      <c r="AC84" s="419"/>
      <c r="AQ84" s="93"/>
      <c r="AR84" s="93"/>
      <c r="AS84" s="93"/>
      <c r="AT84" s="93"/>
      <c r="AU84" s="93"/>
      <c r="AV84" s="93"/>
      <c r="AW84" s="93"/>
      <c r="AX84" s="93"/>
      <c r="AY84" s="93"/>
      <c r="AZ84" s="93"/>
    </row>
    <row r="85" spans="1:52" ht="29.25" hidden="1" customHeight="1">
      <c r="A85" s="490"/>
      <c r="B85" s="886"/>
      <c r="C85" s="886"/>
      <c r="D85" s="741"/>
      <c r="E85" s="741"/>
      <c r="F85" s="380"/>
      <c r="G85" s="365"/>
      <c r="H85" s="365"/>
      <c r="AB85" s="418"/>
      <c r="AC85" s="419"/>
      <c r="AQ85" s="93"/>
      <c r="AR85" s="93"/>
      <c r="AS85" s="93"/>
      <c r="AT85" s="93"/>
      <c r="AU85" s="93"/>
      <c r="AV85" s="93"/>
      <c r="AW85" s="93"/>
      <c r="AX85" s="93"/>
      <c r="AY85" s="93"/>
      <c r="AZ85" s="93"/>
    </row>
    <row r="86" spans="1:52" ht="29.25" hidden="1" customHeight="1">
      <c r="A86" s="490"/>
      <c r="B86" s="886"/>
      <c r="C86" s="886"/>
      <c r="D86" s="741"/>
      <c r="E86" s="741"/>
      <c r="F86" s="380"/>
      <c r="G86" s="501"/>
      <c r="H86" s="501"/>
      <c r="AB86" s="418"/>
      <c r="AC86" s="419"/>
      <c r="AQ86" s="93"/>
      <c r="AR86" s="93"/>
      <c r="AS86" s="93"/>
      <c r="AT86" s="93"/>
      <c r="AU86" s="93"/>
      <c r="AV86" s="93"/>
      <c r="AW86" s="93"/>
      <c r="AX86" s="93"/>
      <c r="AY86" s="93"/>
      <c r="AZ86" s="93"/>
    </row>
    <row r="87" spans="1:52" ht="42" customHeight="1">
      <c r="A87" s="490"/>
      <c r="B87" s="532" t="s">
        <v>308</v>
      </c>
      <c r="C87" s="532"/>
      <c r="D87" s="783"/>
      <c r="E87" s="783"/>
      <c r="F87" s="365"/>
      <c r="G87" s="501"/>
      <c r="H87" s="501"/>
      <c r="AB87" s="418"/>
      <c r="AC87" s="419"/>
      <c r="AQ87" s="93"/>
      <c r="AR87" s="93"/>
      <c r="AS87" s="93"/>
      <c r="AT87" s="93"/>
      <c r="AU87" s="93"/>
      <c r="AV87" s="93"/>
      <c r="AW87" s="93"/>
      <c r="AX87" s="93"/>
      <c r="AY87" s="93"/>
      <c r="AZ87" s="93"/>
    </row>
    <row r="88" spans="1:52" ht="80.25" customHeight="1">
      <c r="A88" s="490">
        <v>13</v>
      </c>
      <c r="B88" s="887" t="s">
        <v>339</v>
      </c>
      <c r="C88" s="887"/>
      <c r="D88" s="887"/>
      <c r="E88" s="887"/>
      <c r="F88" s="887"/>
      <c r="G88" s="365"/>
      <c r="H88" s="365"/>
      <c r="AB88" s="418"/>
      <c r="AC88" s="419"/>
      <c r="AQ88" s="93"/>
      <c r="AR88" s="93"/>
      <c r="AS88" s="93"/>
      <c r="AT88" s="93"/>
      <c r="AU88" s="93"/>
      <c r="AV88" s="93"/>
      <c r="AW88" s="93"/>
      <c r="AX88" s="93"/>
      <c r="AY88" s="93"/>
      <c r="AZ88" s="93"/>
    </row>
    <row r="89" spans="1:52" ht="109.5" customHeight="1">
      <c r="A89" s="498">
        <v>14</v>
      </c>
      <c r="B89" s="887" t="s">
        <v>309</v>
      </c>
      <c r="C89" s="887"/>
      <c r="D89" s="887"/>
      <c r="E89" s="887"/>
      <c r="F89" s="887"/>
      <c r="G89" s="361"/>
      <c r="H89" s="361"/>
      <c r="AB89" s="418"/>
      <c r="AC89" s="419"/>
      <c r="AQ89" s="93"/>
      <c r="AR89" s="93"/>
      <c r="AS89" s="93"/>
      <c r="AT89" s="93"/>
      <c r="AU89" s="93"/>
      <c r="AV89" s="93"/>
      <c r="AW89" s="93"/>
      <c r="AX89" s="93"/>
      <c r="AY89" s="93"/>
      <c r="AZ89" s="93"/>
    </row>
    <row r="90" spans="1:52" ht="15.95" customHeight="1">
      <c r="A90" s="498"/>
      <c r="B90" s="19" t="str">
        <f>IF(ISERROR("Dated this " &amp; AI6 &amp; LOOKUP(AI6,AG1:AG35,AH1:AH35) &amp; " day of " &amp; AI8 &amp; " " &amp;AI9), "", "Dated this " &amp; AI6 &amp; LOOKUP(AI6,AG1:AG35,AH1:AH35) &amp; " day of " &amp; AI8 &amp; " " &amp;AI9)</f>
        <v/>
      </c>
      <c r="E90" s="365"/>
      <c r="F90" s="365"/>
      <c r="G90" s="361"/>
      <c r="H90" s="361"/>
      <c r="AB90" s="418"/>
      <c r="AC90" s="419"/>
      <c r="AQ90" s="93"/>
      <c r="AR90" s="93"/>
      <c r="AS90" s="93"/>
      <c r="AT90" s="93"/>
      <c r="AU90" s="93"/>
      <c r="AV90" s="93"/>
      <c r="AW90" s="93"/>
      <c r="AX90" s="93"/>
      <c r="AY90" s="93"/>
      <c r="AZ90" s="93"/>
    </row>
    <row r="91" spans="1:52" ht="21" customHeight="1">
      <c r="A91" s="498"/>
      <c r="B91" s="402" t="s">
        <v>310</v>
      </c>
      <c r="D91" s="361"/>
      <c r="E91" s="361"/>
      <c r="F91" s="361"/>
      <c r="G91" s="491"/>
      <c r="H91" s="491"/>
      <c r="AB91" s="418"/>
      <c r="AC91" s="419"/>
      <c r="AQ91" s="93"/>
      <c r="AR91" s="93"/>
      <c r="AS91" s="93"/>
      <c r="AT91" s="93"/>
      <c r="AU91" s="93"/>
      <c r="AV91" s="93"/>
      <c r="AW91" s="93"/>
      <c r="AX91" s="93"/>
      <c r="AY91" s="93"/>
      <c r="AZ91" s="93"/>
    </row>
    <row r="92" spans="1:52" ht="21" customHeight="1">
      <c r="A92" s="498"/>
      <c r="B92" s="490"/>
      <c r="C92" s="361"/>
      <c r="D92" s="361"/>
      <c r="E92" s="361"/>
      <c r="F92" s="361"/>
      <c r="G92" s="491"/>
      <c r="H92" s="491"/>
      <c r="AB92" s="418"/>
      <c r="AC92" s="419"/>
      <c r="AQ92" s="93"/>
      <c r="AR92" s="93"/>
      <c r="AS92" s="93"/>
      <c r="AT92" s="93"/>
      <c r="AU92" s="93"/>
      <c r="AV92" s="93"/>
      <c r="AW92" s="93"/>
      <c r="AX92" s="93"/>
      <c r="AY92" s="93"/>
      <c r="AZ92" s="93"/>
    </row>
    <row r="93" spans="1:52" ht="27.95" customHeight="1">
      <c r="A93" s="498"/>
      <c r="B93" s="490"/>
      <c r="C93" s="361"/>
      <c r="D93" s="361"/>
      <c r="F93" s="491" t="s">
        <v>311</v>
      </c>
      <c r="G93" s="402"/>
      <c r="H93" s="402"/>
      <c r="AQ93" s="93"/>
      <c r="AR93" s="93"/>
      <c r="AS93" s="93"/>
      <c r="AT93" s="93"/>
      <c r="AU93" s="93"/>
      <c r="AV93" s="93"/>
      <c r="AW93" s="93"/>
      <c r="AX93" s="93"/>
      <c r="AY93" s="93"/>
      <c r="AZ93" s="93"/>
    </row>
    <row r="94" spans="1:52" ht="27.95" customHeight="1">
      <c r="A94" s="498"/>
      <c r="B94" s="490"/>
      <c r="C94" s="361"/>
      <c r="F94" s="491" t="str">
        <f>"For and on behalf of " &amp; 'Attach 3(JV)'!B9</f>
        <v xml:space="preserve">For and on behalf of </v>
      </c>
      <c r="G94" s="413"/>
      <c r="H94" s="413"/>
      <c r="AQ94" s="93"/>
      <c r="AR94" s="93"/>
      <c r="AS94" s="93"/>
      <c r="AT94" s="93"/>
      <c r="AU94" s="93"/>
      <c r="AV94" s="93"/>
      <c r="AW94" s="93"/>
      <c r="AX94" s="93"/>
      <c r="AY94" s="93"/>
      <c r="AZ94" s="93"/>
    </row>
    <row r="95" spans="1:52" ht="27.95" customHeight="1">
      <c r="A95" s="402"/>
      <c r="D95" s="442"/>
      <c r="E95" s="442"/>
      <c r="F95" s="402"/>
      <c r="G95" s="413"/>
      <c r="H95" s="413"/>
      <c r="AQ95" s="93"/>
      <c r="AR95" s="93"/>
      <c r="AS95" s="93"/>
      <c r="AT95" s="93"/>
      <c r="AU95" s="93"/>
      <c r="AV95" s="93"/>
      <c r="AW95" s="93"/>
      <c r="AX95" s="93"/>
      <c r="AY95" s="93"/>
      <c r="AZ95" s="93"/>
    </row>
    <row r="96" spans="1:52" ht="27.95" customHeight="1">
      <c r="A96" s="413" t="s">
        <v>5</v>
      </c>
      <c r="B96" s="413"/>
      <c r="C96" s="492">
        <f>'Names of Bidder'!D43</f>
        <v>0</v>
      </c>
      <c r="D96" s="442" t="s">
        <v>3</v>
      </c>
      <c r="E96" s="890" t="str">
        <f>'Attach 3(JV)'!E23</f>
        <v/>
      </c>
      <c r="F96" s="890"/>
      <c r="AQ96" s="93"/>
      <c r="AR96" s="93"/>
      <c r="AS96" s="93"/>
      <c r="AT96" s="93"/>
      <c r="AU96" s="93"/>
      <c r="AV96" s="93"/>
      <c r="AW96" s="93"/>
      <c r="AX96" s="93"/>
      <c r="AY96" s="93"/>
      <c r="AZ96" s="93"/>
    </row>
    <row r="97" spans="1:52" ht="30.75" customHeight="1">
      <c r="A97" s="413" t="s">
        <v>6</v>
      </c>
      <c r="B97" s="413"/>
      <c r="C97" s="492">
        <f>'Names of Bidder'!D44</f>
        <v>0</v>
      </c>
      <c r="D97" s="442" t="s">
        <v>4</v>
      </c>
      <c r="E97" s="890" t="str">
        <f>'Attach 3(JV)'!E24</f>
        <v/>
      </c>
      <c r="F97" s="890"/>
      <c r="AQ97" s="93"/>
      <c r="AR97" s="93"/>
      <c r="AS97" s="93"/>
      <c r="AT97" s="93"/>
      <c r="AU97" s="93"/>
      <c r="AV97" s="93"/>
      <c r="AW97" s="93"/>
      <c r="AX97" s="93"/>
      <c r="AY97" s="93"/>
      <c r="AZ97" s="93"/>
    </row>
    <row r="98" spans="1:52" ht="39.950000000000003" customHeight="1">
      <c r="D98" s="442"/>
      <c r="E98" s="442"/>
      <c r="AQ98" s="93"/>
      <c r="AR98" s="93"/>
      <c r="AS98" s="93"/>
      <c r="AT98" s="93"/>
      <c r="AU98" s="93"/>
      <c r="AV98" s="93"/>
      <c r="AW98" s="93"/>
      <c r="AX98" s="93"/>
      <c r="AY98" s="93"/>
      <c r="AZ98" s="93"/>
    </row>
    <row r="99" spans="1:52" ht="16.5" customHeight="1">
      <c r="A99" s="413"/>
      <c r="B99" s="413"/>
      <c r="C99" s="492"/>
      <c r="E99" s="442"/>
      <c r="G99" s="493"/>
      <c r="AQ99" s="93"/>
      <c r="AR99" s="93"/>
      <c r="AS99" s="93"/>
      <c r="AT99" s="93"/>
      <c r="AU99" s="93"/>
      <c r="AV99" s="93"/>
      <c r="AW99" s="93"/>
      <c r="AX99" s="93"/>
      <c r="AY99" s="93"/>
      <c r="AZ99" s="93"/>
    </row>
    <row r="100" spans="1:52" ht="9.75" customHeight="1">
      <c r="A100" s="507" t="s">
        <v>392</v>
      </c>
      <c r="B100" s="507"/>
      <c r="C100" s="507"/>
      <c r="D100" s="507"/>
      <c r="E100" s="507"/>
      <c r="F100" s="507"/>
      <c r="AQ100" s="93"/>
      <c r="AR100" s="93"/>
      <c r="AS100" s="93"/>
      <c r="AT100" s="93"/>
      <c r="AU100" s="93"/>
      <c r="AV100" s="93"/>
      <c r="AW100" s="93"/>
      <c r="AX100" s="93"/>
      <c r="AY100" s="93"/>
      <c r="AZ100" s="93"/>
    </row>
    <row r="101" spans="1:52" ht="27.95" customHeight="1">
      <c r="A101" s="783" t="str">
        <f>IF(AND(H27="JV (Joint Venture)",H28=1), "", "Other Partner -1")</f>
        <v>Other Partner -1</v>
      </c>
      <c r="B101" s="783"/>
      <c r="D101" s="359"/>
      <c r="E101" s="358"/>
      <c r="F101" s="358" t="str">
        <f>IF(AND(H27="JV (Joint Venture)",H28=1), "Other Partner", "Other Partner -2")</f>
        <v>Other Partner -2</v>
      </c>
      <c r="H101" s="494">
        <f>IF(AND(H27="JV (Joint Venture)",H28=1), 1,2)</f>
        <v>2</v>
      </c>
      <c r="AQ101" s="93"/>
      <c r="AR101" s="93"/>
      <c r="AS101" s="93"/>
      <c r="AT101" s="93"/>
      <c r="AU101" s="93"/>
      <c r="AV101" s="93"/>
      <c r="AW101" s="93"/>
      <c r="AX101" s="93"/>
      <c r="AY101" s="93"/>
      <c r="AZ101" s="93"/>
    </row>
    <row r="102" spans="1:52" ht="27.95" customHeight="1">
      <c r="B102" s="491"/>
      <c r="C102" s="492"/>
      <c r="E102" s="491"/>
      <c r="AQ102" s="93"/>
      <c r="AR102" s="93"/>
      <c r="AS102" s="93"/>
      <c r="AT102" s="93"/>
      <c r="AU102" s="93"/>
      <c r="AV102" s="93"/>
      <c r="AW102" s="93"/>
      <c r="AX102" s="93"/>
      <c r="AY102" s="93"/>
      <c r="AZ102" s="93"/>
    </row>
    <row r="103" spans="1:52" ht="27.95" customHeight="1">
      <c r="A103" s="442" t="str">
        <f>IF(AND(H27="JV (Joint Venture)",H28=1), "", "Printed Name :")</f>
        <v>Printed Name :</v>
      </c>
      <c r="B103" s="895"/>
      <c r="C103" s="895"/>
      <c r="E103" s="442" t="s">
        <v>3</v>
      </c>
      <c r="F103" s="495"/>
      <c r="AQ103" s="93"/>
      <c r="AR103" s="93"/>
      <c r="AS103" s="93"/>
      <c r="AT103" s="93"/>
      <c r="AU103" s="93"/>
      <c r="AV103" s="93"/>
      <c r="AW103" s="93"/>
      <c r="AX103" s="93"/>
      <c r="AY103" s="93"/>
      <c r="AZ103" s="93"/>
    </row>
    <row r="104" spans="1:52" ht="33" customHeight="1">
      <c r="A104" s="442" t="str">
        <f>IF(AND(H27="JV (Joint Venture)",H28=1), "", "Designation :")</f>
        <v>Designation :</v>
      </c>
      <c r="B104" s="895"/>
      <c r="C104" s="895"/>
      <c r="E104" s="442" t="s">
        <v>4</v>
      </c>
      <c r="F104" s="495"/>
      <c r="AQ104" s="93"/>
      <c r="AR104" s="93"/>
      <c r="AS104" s="93"/>
      <c r="AT104" s="93"/>
      <c r="AU104" s="93"/>
      <c r="AV104" s="93"/>
      <c r="AW104" s="93"/>
      <c r="AX104" s="93"/>
      <c r="AY104" s="93"/>
      <c r="AZ104" s="93"/>
    </row>
    <row r="105" spans="1:52" ht="21" customHeight="1">
      <c r="B105" s="491"/>
      <c r="C105" s="492"/>
      <c r="E105" s="491"/>
      <c r="AQ105" s="93"/>
      <c r="AR105" s="93"/>
      <c r="AS105" s="93"/>
      <c r="AT105" s="93"/>
      <c r="AU105" s="93"/>
      <c r="AV105" s="93"/>
      <c r="AW105" s="93"/>
      <c r="AX105" s="93"/>
      <c r="AY105" s="93"/>
      <c r="AZ105" s="93"/>
    </row>
    <row r="106" spans="1:52" ht="21" customHeight="1">
      <c r="A106" s="402" t="s">
        <v>128</v>
      </c>
      <c r="B106" s="413"/>
      <c r="C106" s="492"/>
      <c r="E106" s="491"/>
      <c r="F106" s="459"/>
      <c r="AQ106" s="93"/>
      <c r="AR106" s="93"/>
      <c r="AS106" s="93"/>
      <c r="AT106" s="93"/>
      <c r="AU106" s="93"/>
      <c r="AV106" s="93"/>
      <c r="AW106" s="93"/>
      <c r="AX106" s="93"/>
      <c r="AY106" s="93"/>
      <c r="AZ106" s="93"/>
    </row>
    <row r="107" spans="1:52" ht="21" customHeight="1">
      <c r="A107" s="896" t="s">
        <v>180</v>
      </c>
      <c r="B107" s="896"/>
      <c r="C107" s="896"/>
      <c r="D107" s="893"/>
      <c r="E107" s="893"/>
      <c r="F107" s="893"/>
      <c r="AQ107" s="93"/>
      <c r="AR107" s="93"/>
      <c r="AS107" s="93"/>
      <c r="AT107" s="93"/>
      <c r="AU107" s="93"/>
      <c r="AV107" s="93"/>
      <c r="AW107" s="93"/>
      <c r="AX107" s="93"/>
      <c r="AY107" s="93"/>
      <c r="AZ107" s="93"/>
    </row>
    <row r="108" spans="1:52" ht="21" customHeight="1">
      <c r="A108" s="754"/>
      <c r="B108" s="754"/>
      <c r="C108" s="754"/>
      <c r="D108" s="893"/>
      <c r="E108" s="893"/>
      <c r="F108" s="893"/>
      <c r="AQ108" s="93"/>
      <c r="AR108" s="93"/>
      <c r="AS108" s="93"/>
      <c r="AT108" s="93"/>
      <c r="AU108" s="93"/>
      <c r="AV108" s="93"/>
      <c r="AW108" s="93"/>
      <c r="AX108" s="93"/>
      <c r="AY108" s="93"/>
      <c r="AZ108" s="93"/>
    </row>
    <row r="109" spans="1:52" ht="21" customHeight="1">
      <c r="A109" s="894"/>
      <c r="B109" s="894"/>
      <c r="C109" s="894"/>
      <c r="D109" s="893"/>
      <c r="E109" s="893"/>
      <c r="F109" s="893"/>
      <c r="AQ109" s="93"/>
      <c r="AR109" s="93"/>
      <c r="AS109" s="93"/>
      <c r="AT109" s="93"/>
      <c r="AU109" s="93"/>
      <c r="AV109" s="93"/>
      <c r="AW109" s="93"/>
      <c r="AX109" s="93"/>
      <c r="AY109" s="93"/>
      <c r="AZ109" s="93"/>
    </row>
    <row r="110" spans="1:52" ht="30.75" customHeight="1">
      <c r="A110" s="892" t="s">
        <v>181</v>
      </c>
      <c r="B110" s="892"/>
      <c r="C110" s="892"/>
      <c r="D110" s="893"/>
      <c r="E110" s="893"/>
      <c r="F110" s="893"/>
      <c r="G110" s="359"/>
      <c r="H110" s="359"/>
      <c r="AQ110" s="93"/>
      <c r="AR110" s="93"/>
      <c r="AS110" s="93"/>
      <c r="AT110" s="93"/>
      <c r="AU110" s="93"/>
      <c r="AV110" s="93"/>
      <c r="AW110" s="93"/>
      <c r="AX110" s="93"/>
      <c r="AY110" s="93"/>
      <c r="AZ110" s="93"/>
    </row>
    <row r="111" spans="1:52" ht="21" customHeight="1">
      <c r="A111" s="892" t="s">
        <v>182</v>
      </c>
      <c r="B111" s="892"/>
      <c r="C111" s="892"/>
      <c r="D111" s="893"/>
      <c r="E111" s="893"/>
      <c r="F111" s="893"/>
    </row>
    <row r="112" spans="1:52" ht="21" customHeight="1">
      <c r="A112" s="892" t="s">
        <v>183</v>
      </c>
      <c r="B112" s="892"/>
      <c r="C112" s="892"/>
      <c r="D112" s="893"/>
      <c r="E112" s="893"/>
      <c r="F112" s="893"/>
    </row>
    <row r="113" spans="1:10">
      <c r="A113" s="896" t="s">
        <v>184</v>
      </c>
      <c r="B113" s="896"/>
      <c r="C113" s="896"/>
      <c r="D113" s="893"/>
      <c r="E113" s="893"/>
      <c r="F113" s="893"/>
    </row>
    <row r="114" spans="1:10">
      <c r="A114" s="754"/>
      <c r="B114" s="754"/>
      <c r="C114" s="754"/>
      <c r="D114" s="893"/>
      <c r="E114" s="893"/>
      <c r="F114" s="893"/>
    </row>
    <row r="115" spans="1:10" ht="47.25" customHeight="1">
      <c r="A115" s="894"/>
      <c r="B115" s="894"/>
      <c r="C115" s="894"/>
      <c r="D115" s="893"/>
      <c r="E115" s="893"/>
      <c r="F115" s="893"/>
      <c r="H115" s="496" t="s">
        <v>457</v>
      </c>
      <c r="I115" s="496" t="str">
        <f>"Attachment 2(" &amp; Basic!$B$2 &amp; ") "</f>
        <v xml:space="preserve">Attachment 2() </v>
      </c>
      <c r="J115" s="496" t="s">
        <v>456</v>
      </c>
    </row>
    <row r="116" spans="1:10">
      <c r="A116" s="402"/>
      <c r="B116" s="402"/>
      <c r="C116" s="402"/>
      <c r="D116" s="497"/>
      <c r="E116" s="497"/>
      <c r="F116" s="497"/>
    </row>
    <row r="117" spans="1:10" ht="51" customHeight="1">
      <c r="A117" s="716" t="str">
        <f>H115&amp;I115&amp;J115</f>
        <v>Note: Bidders may note that no prescribed proforma has been enclosed for Attachment 2() Power of Attorney. Bidders may use their own proforma for furnishing the required information with the bid.</v>
      </c>
      <c r="B117" s="716"/>
      <c r="C117" s="716"/>
      <c r="D117" s="716"/>
      <c r="E117" s="716"/>
      <c r="F117" s="716"/>
    </row>
  </sheetData>
  <sheetProtection algorithmName="SHA-512" hashValue="1ZvGPEBlbVNBHxgw6LDTcRxKX2thr8KWsF3j0LPwN1Vr+NZ2WfNtFbxpJj8JSG6APzqfvt+ss1rFhZlVbpYGDQ==" saltValue="uXS8KvjfUUJFXNSMouhc2A==" spinCount="100000" sheet="1" formatColumns="0" formatRows="0" selectLockedCells="1"/>
  <customSheetViews>
    <customSheetView guid="{01303FD0-ABFB-491C-AEA5-C3729AABBDE0}" showGridLines="0" hiddenRows="1">
      <selection activeCell="G18" sqref="G18"/>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DD92BFFE-CDBF-4631-B131-2F643BA44B9E}" showGridLines="0">
      <selection activeCell="D115" sqref="D115:F115"/>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
      <headerFooter alignWithMargins="0">
        <oddFooter>&amp;R&amp;"Book Antiqua,Bold"&amp;8 Page &amp;P of &amp;N</oddFooter>
      </headerFooter>
    </customSheetView>
    <customSheetView guid="{1F125E51-1799-42D0-B41E-DC039BB17D59}" scale="120" showPageBreaks="1" showGridLines="0" printArea="1" view="pageBreakPreview" topLeftCell="A6">
      <selection activeCell="G18" sqref="G18"/>
      <rowBreaks count="2" manualBreakCount="2">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3"/>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6"/>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8"/>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9"/>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0"/>
      <headerFooter alignWithMargins="0">
        <oddFooter>&amp;R&amp;"Book Antiqua,Bold"&amp;8 Page &amp;P of &amp;N</oddFooter>
      </headerFooter>
    </customSheetView>
    <customSheetView guid="{13A93EBF-985A-49FD-9FE0-DC75D238EC8C}" scale="120" showPageBreaks="1" showGridLines="0" printArea="1" view="pageBreakPreview">
      <selection activeCell="I22" sqref="I22"/>
      <rowBreaks count="6" manualBreakCount="6">
        <brk id="23" max="5" man="1"/>
        <brk id="33" max="5" man="1"/>
        <brk id="52"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1"/>
      <headerFooter alignWithMargins="0">
        <oddFooter>&amp;R&amp;"Book Antiqua,Bold"&amp;8 Page &amp;P of &amp;N</oddFooter>
      </headerFooter>
    </customSheetView>
    <customSheetView guid="{BE615921-12B2-47E1-81BB-292B559B4C46}" scale="120" showPageBreaks="1" showGridLines="0" printArea="1" view="pageBreakPreview" topLeftCell="A5">
      <selection activeCell="G17" sqref="G17"/>
      <rowBreaks count="6" manualBreakCount="6">
        <brk id="22" max="5" man="1"/>
        <brk id="31" max="5" man="1"/>
        <brk id="49"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2"/>
      <headerFooter alignWithMargins="0">
        <oddFooter>&amp;R&amp;"Book Antiqua,Bold"&amp;8 Page &amp;P of &amp;N</oddFooter>
      </headerFooter>
    </customSheetView>
    <customSheetView guid="{96400739-BE17-4F96-9322-CEC076E94D1E}" showGridLines="0">
      <selection activeCell="D115" sqref="D115:F115"/>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3"/>
      <headerFooter alignWithMargins="0">
        <oddFooter>&amp;R&amp;"Book Antiqua,Bold"&amp;8 Page &amp;P of &amp;N</oddFooter>
      </headerFooter>
    </customSheetView>
    <customSheetView guid="{A4C1F32E-B580-4CA5-8362-DC7E76A71ECA}" showGridLines="0" hiddenRows="1">
      <selection activeCell="G18" sqref="G18"/>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4"/>
      <headerFooter alignWithMargins="0">
        <oddFooter>&amp;R&amp;"Book Antiqua,Bold"&amp;8 Page &amp;P of &amp;N</oddFooter>
      </headerFooter>
    </customSheetView>
    <customSheetView guid="{7416B626-7D95-4C7E-AF33-34F3D9CDEC4E}" showGridLines="0" hiddenRows="1">
      <selection activeCell="C5" sqref="C5:F5"/>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5"/>
      <headerFooter alignWithMargins="0">
        <oddFooter>&amp;R&amp;"Book Antiqua,Bold"&amp;8 Page &amp;P of &amp;N</oddFooter>
      </headerFooter>
    </customSheetView>
  </customSheetViews>
  <mergeCells count="99">
    <mergeCell ref="A1:E1"/>
    <mergeCell ref="B83:C83"/>
    <mergeCell ref="D83:E83"/>
    <mergeCell ref="B81:F81"/>
    <mergeCell ref="B78:F78"/>
    <mergeCell ref="B61:F61"/>
    <mergeCell ref="C75:D75"/>
    <mergeCell ref="B76:F76"/>
    <mergeCell ref="B77:F77"/>
    <mergeCell ref="B79:F79"/>
    <mergeCell ref="B80:F80"/>
    <mergeCell ref="D29:F29"/>
    <mergeCell ref="D46:F46"/>
    <mergeCell ref="D30:F30"/>
    <mergeCell ref="B60:F60"/>
    <mergeCell ref="B53:F53"/>
    <mergeCell ref="B103:C103"/>
    <mergeCell ref="A107:C107"/>
    <mergeCell ref="A114:C114"/>
    <mergeCell ref="D114:F114"/>
    <mergeCell ref="D113:F113"/>
    <mergeCell ref="A110:C110"/>
    <mergeCell ref="D110:F110"/>
    <mergeCell ref="A113:C113"/>
    <mergeCell ref="D107:F107"/>
    <mergeCell ref="A108:C108"/>
    <mergeCell ref="B104:C104"/>
    <mergeCell ref="D108:F108"/>
    <mergeCell ref="A109:C109"/>
    <mergeCell ref="D109:F109"/>
    <mergeCell ref="A117:F117"/>
    <mergeCell ref="A111:C111"/>
    <mergeCell ref="D111:F111"/>
    <mergeCell ref="A112:C112"/>
    <mergeCell ref="D112:F112"/>
    <mergeCell ref="A115:C115"/>
    <mergeCell ref="D115:F115"/>
    <mergeCell ref="A101:B101"/>
    <mergeCell ref="D26:F26"/>
    <mergeCell ref="D27:F27"/>
    <mergeCell ref="D28:F28"/>
    <mergeCell ref="B21:F21"/>
    <mergeCell ref="B58:F58"/>
    <mergeCell ref="B59:F59"/>
    <mergeCell ref="D49:F49"/>
    <mergeCell ref="B89:F89"/>
    <mergeCell ref="D32:F32"/>
    <mergeCell ref="D33:F33"/>
    <mergeCell ref="D34:F34"/>
    <mergeCell ref="D31:F31"/>
    <mergeCell ref="D47:F47"/>
    <mergeCell ref="D48:F48"/>
    <mergeCell ref="B82:F82"/>
    <mergeCell ref="A100:F100"/>
    <mergeCell ref="B84:C84"/>
    <mergeCell ref="D84:E84"/>
    <mergeCell ref="B85:C85"/>
    <mergeCell ref="D85:E85"/>
    <mergeCell ref="B86:C86"/>
    <mergeCell ref="D86:E86"/>
    <mergeCell ref="E96:F96"/>
    <mergeCell ref="E97:F97"/>
    <mergeCell ref="B87:C87"/>
    <mergeCell ref="D87:E87"/>
    <mergeCell ref="B88:F88"/>
    <mergeCell ref="B54:F54"/>
    <mergeCell ref="B55:F55"/>
    <mergeCell ref="B56:F56"/>
    <mergeCell ref="B57:F57"/>
    <mergeCell ref="G25:J25"/>
    <mergeCell ref="B52:F52"/>
    <mergeCell ref="D45:F45"/>
    <mergeCell ref="D44:F44"/>
    <mergeCell ref="D35:F35"/>
    <mergeCell ref="D36:F36"/>
    <mergeCell ref="D37:F37"/>
    <mergeCell ref="D38:F38"/>
    <mergeCell ref="D39:F39"/>
    <mergeCell ref="B50:E50"/>
    <mergeCell ref="B51:F51"/>
    <mergeCell ref="D40:F40"/>
    <mergeCell ref="D41:F41"/>
    <mergeCell ref="D42:F42"/>
    <mergeCell ref="D43:F43"/>
    <mergeCell ref="G16:H16"/>
    <mergeCell ref="G21:J21"/>
    <mergeCell ref="D22:F22"/>
    <mergeCell ref="D24:F24"/>
    <mergeCell ref="G24:J24"/>
    <mergeCell ref="B18:F18"/>
    <mergeCell ref="B19:F19"/>
    <mergeCell ref="D23:F23"/>
    <mergeCell ref="G19:I19"/>
    <mergeCell ref="B17:F17"/>
    <mergeCell ref="A3:F3"/>
    <mergeCell ref="C5:F5"/>
    <mergeCell ref="B6:C6"/>
    <mergeCell ref="C15:F15"/>
    <mergeCell ref="D25:F25"/>
  </mergeCells>
  <conditionalFormatting sqref="A100:F105">
    <cfRule type="expression" dxfId="11" priority="8">
      <formula>$H$27="Sole Bidder"</formula>
    </cfRule>
  </conditionalFormatting>
  <conditionalFormatting sqref="B103:C103">
    <cfRule type="expression" dxfId="10" priority="6">
      <formula>$A$103=""</formula>
    </cfRule>
  </conditionalFormatting>
  <conditionalFormatting sqref="B104:C104">
    <cfRule type="expression" dxfId="9" priority="5">
      <formula>$A$104=""</formula>
    </cfRule>
  </conditionalFormatting>
  <conditionalFormatting sqref="B50:F51">
    <cfRule type="expression" dxfId="8" priority="2" stopIfTrue="1">
      <formula>$P$16=0</formula>
    </cfRule>
  </conditionalFormatting>
  <conditionalFormatting sqref="B88:F88">
    <cfRule type="expression" dxfId="7" priority="9">
      <formula>$H$27="Sole Bidder"</formula>
    </cfRule>
  </conditionalFormatting>
  <conditionalFormatting sqref="D22:F22">
    <cfRule type="expression" dxfId="6" priority="4">
      <formula>$P$16=1</formula>
    </cfRule>
  </conditionalFormatting>
  <conditionalFormatting sqref="D24:F24">
    <cfRule type="expression" dxfId="5" priority="3">
      <formula>$P$16=0</formula>
    </cfRule>
  </conditionalFormatting>
  <conditionalFormatting sqref="D27:F27 H27:H28">
    <cfRule type="expression" dxfId="4" priority="14" stopIfTrue="1">
      <formula>$H$27="Sole Bidder"</formula>
    </cfRule>
  </conditionalFormatting>
  <conditionalFormatting sqref="D28:F28">
    <cfRule type="expression" dxfId="3" priority="11" stopIfTrue="1">
      <formula>$G$28="No"</formula>
    </cfRule>
  </conditionalFormatting>
  <conditionalFormatting sqref="F103:F104">
    <cfRule type="expression" dxfId="2" priority="13" stopIfTrue="1">
      <formula>$E$103=""</formula>
    </cfRule>
  </conditionalFormatting>
  <conditionalFormatting sqref="H28">
    <cfRule type="expression" dxfId="1" priority="15" stopIfTrue="1">
      <formula>$G$28="Not Applicable"</formula>
    </cfRule>
  </conditionalFormatting>
  <conditionalFormatting sqref="Z26">
    <cfRule type="expression" dxfId="0" priority="16" stopIfTrue="1">
      <formula>"if(right($I$21,1)=""."")"</formula>
    </cfRule>
  </conditionalFormatting>
  <dataValidations xWindow="1301" yWindow="417" count="3">
    <dataValidation type="whole" allowBlank="1" showInputMessage="1" showErrorMessage="1" error="Enter numeric figure only !" prompt="Enter the Bid Security Amount in Figures" sqref="I22:I23" xr:uid="{00000000-0002-0000-1800-000000000000}">
      <formula1>0</formula1>
      <formula2>990000000</formula2>
    </dataValidation>
    <dataValidation type="list" allowBlank="1" showInputMessage="1" showErrorMessage="1" sqref="G22:G23" xr:uid="{00000000-0002-0000-1800-000001000000}">
      <formula1>$AC$20:$AC$25</formula1>
    </dataValidation>
    <dataValidation type="list" allowBlank="1" showInputMessage="1" showErrorMessage="1" sqref="J19" xr:uid="{00000000-0002-0000-1800-000002000000}">
      <formula1>"in Separate envelope, through Online payment mode"</formula1>
    </dataValidation>
  </dataValidations>
  <pageMargins left="0.59" right="0.46" top="0.59055118110236227" bottom="0.59055118110236227" header="0.35433070866141736" footer="0.35433070866141736"/>
  <pageSetup scale="83" orientation="portrait" r:id="rId26"/>
  <headerFooter alignWithMargins="0">
    <oddFooter>&amp;R&amp;"Book Antiqua,Bold"&amp;8 Page &amp;P of &amp;N</oddFooter>
  </headerFooter>
  <rowBreaks count="2" manualBreakCount="2">
    <brk id="77" max="5" man="1"/>
    <brk id="97" max="5" man="1"/>
  </rowBreaks>
  <colBreaks count="1" manualBreakCount="1">
    <brk id="6" max="107" man="1"/>
  </colBreaks>
  <drawing r:id="rId2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tabColor indexed="8"/>
  </sheetPr>
  <dimension ref="A1:D112"/>
  <sheetViews>
    <sheetView workbookViewId="0">
      <selection activeCell="A4" sqref="A4"/>
    </sheetView>
  </sheetViews>
  <sheetFormatPr defaultColWidth="9.140625" defaultRowHeight="12.75"/>
  <cols>
    <col min="1" max="1" width="13.28515625" style="102" customWidth="1"/>
    <col min="2" max="2" width="11.85546875" style="102" customWidth="1"/>
    <col min="3" max="16384" width="9.140625" style="102"/>
  </cols>
  <sheetData>
    <row r="1" spans="1:4" s="101" customFormat="1" ht="30" customHeight="1">
      <c r="A1" s="897">
        <f>'Bid Form 1st Envelope '!I22</f>
        <v>0</v>
      </c>
      <c r="B1" s="897"/>
    </row>
    <row r="2" spans="1:4" s="101" customFormat="1" ht="30" customHeight="1"/>
    <row r="3" spans="1:4">
      <c r="A3" s="101"/>
    </row>
    <row r="4" spans="1:4">
      <c r="A4" s="119" t="str">
        <f>IF(OR((A1&gt;9999999999),(A1&lt;0)),"Invalid Entry - More than 1000 crore OR -ve value",IF(A1=0, "Rs. Zero Only ",+CONCATENATE("Rs. ", B11,D11,B10,D10,B9,D9,B8,D8,B7,D7,B6," Only")))</f>
        <v xml:space="preserve">Rs. Zero Only </v>
      </c>
    </row>
    <row r="5" spans="1:4">
      <c r="A5" s="101"/>
    </row>
    <row r="6" spans="1:4">
      <c r="A6" s="120">
        <f>-INT(A1/100)*100+ROUND(A1,0)</f>
        <v>0</v>
      </c>
      <c r="B6" s="102" t="str">
        <f t="shared" ref="B6:B11" si="0">IF(A6=0,"",LOOKUP(A6,$A$13:$A$112,$B$13:$B$112))</f>
        <v/>
      </c>
      <c r="D6" s="119"/>
    </row>
    <row r="7" spans="1:4">
      <c r="A7" s="120">
        <f>-INT(A1/1000)*10+INT(A1/100)</f>
        <v>0</v>
      </c>
      <c r="B7" s="102" t="str">
        <f t="shared" si="0"/>
        <v/>
      </c>
      <c r="D7" s="119" t="str">
        <f>+IF(B7="",""," Hundred ")</f>
        <v/>
      </c>
    </row>
    <row r="8" spans="1:4">
      <c r="A8" s="120">
        <f>-INT(A1/100000)*100+INT(A1/1000)</f>
        <v>0</v>
      </c>
      <c r="B8" s="102" t="str">
        <f t="shared" si="0"/>
        <v/>
      </c>
      <c r="D8" s="119" t="str">
        <f>IF((B8=""),IF(C8="",""," Thousand ")," Thousand ")</f>
        <v/>
      </c>
    </row>
    <row r="9" spans="1:4">
      <c r="A9" s="120">
        <f>-INT(A1/10000000)*100+INT(A1/100000)</f>
        <v>0</v>
      </c>
      <c r="B9" s="102" t="str">
        <f t="shared" si="0"/>
        <v/>
      </c>
      <c r="D9" s="119" t="str">
        <f>IF((B9=""),IF(C9="",""," Lac ")," Lac ")</f>
        <v/>
      </c>
    </row>
    <row r="10" spans="1:4">
      <c r="A10" s="120">
        <f>-INT(A1/1000000000)*100+INT(A1/10000000)</f>
        <v>0</v>
      </c>
      <c r="B10" s="121" t="str">
        <f t="shared" si="0"/>
        <v/>
      </c>
      <c r="D10" s="119" t="str">
        <f>IF((B10=""),IF(C10="",""," Crore ")," Crore ")</f>
        <v/>
      </c>
    </row>
    <row r="11" spans="1:4">
      <c r="A11" s="122">
        <f>-INT(A1/10000000000)*1000+INT(A1/1000000000)</f>
        <v>0</v>
      </c>
      <c r="B11" s="121" t="str">
        <f t="shared" si="0"/>
        <v/>
      </c>
      <c r="D11" s="119" t="str">
        <f>IF((B11=""),IF(C11="",""," Hundred ")," Hundred ")</f>
        <v/>
      </c>
    </row>
    <row r="13" spans="1:4">
      <c r="A13" s="123">
        <v>1</v>
      </c>
      <c r="B13" s="124" t="s">
        <v>191</v>
      </c>
    </row>
    <row r="14" spans="1:4">
      <c r="A14" s="123">
        <v>2</v>
      </c>
      <c r="B14" s="124" t="s">
        <v>192</v>
      </c>
    </row>
    <row r="15" spans="1:4">
      <c r="A15" s="123">
        <v>3</v>
      </c>
      <c r="B15" s="124" t="s">
        <v>193</v>
      </c>
    </row>
    <row r="16" spans="1:4">
      <c r="A16" s="123">
        <v>4</v>
      </c>
      <c r="B16" s="124" t="s">
        <v>194</v>
      </c>
    </row>
    <row r="17" spans="1:2">
      <c r="A17" s="123">
        <v>5</v>
      </c>
      <c r="B17" s="124" t="s">
        <v>195</v>
      </c>
    </row>
    <row r="18" spans="1:2">
      <c r="A18" s="123">
        <v>6</v>
      </c>
      <c r="B18" s="124" t="s">
        <v>196</v>
      </c>
    </row>
    <row r="19" spans="1:2">
      <c r="A19" s="123">
        <v>7</v>
      </c>
      <c r="B19" s="124" t="s">
        <v>197</v>
      </c>
    </row>
    <row r="20" spans="1:2">
      <c r="A20" s="123">
        <v>8</v>
      </c>
      <c r="B20" s="124" t="s">
        <v>198</v>
      </c>
    </row>
    <row r="21" spans="1:2">
      <c r="A21" s="123">
        <v>9</v>
      </c>
      <c r="B21" s="124" t="s">
        <v>199</v>
      </c>
    </row>
    <row r="22" spans="1:2">
      <c r="A22" s="123">
        <v>10</v>
      </c>
      <c r="B22" s="124" t="s">
        <v>200</v>
      </c>
    </row>
    <row r="23" spans="1:2">
      <c r="A23" s="123">
        <v>11</v>
      </c>
      <c r="B23" s="124" t="s">
        <v>201</v>
      </c>
    </row>
    <row r="24" spans="1:2">
      <c r="A24" s="123">
        <v>12</v>
      </c>
      <c r="B24" s="124" t="s">
        <v>202</v>
      </c>
    </row>
    <row r="25" spans="1:2">
      <c r="A25" s="123">
        <v>13</v>
      </c>
      <c r="B25" s="124" t="s">
        <v>203</v>
      </c>
    </row>
    <row r="26" spans="1:2">
      <c r="A26" s="123">
        <v>14</v>
      </c>
      <c r="B26" s="124" t="s">
        <v>204</v>
      </c>
    </row>
    <row r="27" spans="1:2">
      <c r="A27" s="123">
        <v>15</v>
      </c>
      <c r="B27" s="124" t="s">
        <v>205</v>
      </c>
    </row>
    <row r="28" spans="1:2">
      <c r="A28" s="123">
        <v>16</v>
      </c>
      <c r="B28" s="124" t="s">
        <v>206</v>
      </c>
    </row>
    <row r="29" spans="1:2">
      <c r="A29" s="123">
        <v>17</v>
      </c>
      <c r="B29" s="124" t="s">
        <v>207</v>
      </c>
    </row>
    <row r="30" spans="1:2">
      <c r="A30" s="123">
        <v>18</v>
      </c>
      <c r="B30" s="124" t="s">
        <v>208</v>
      </c>
    </row>
    <row r="31" spans="1:2">
      <c r="A31" s="123">
        <v>19</v>
      </c>
      <c r="B31" s="124" t="s">
        <v>209</v>
      </c>
    </row>
    <row r="32" spans="1:2">
      <c r="A32" s="123">
        <v>20</v>
      </c>
      <c r="B32" s="124" t="s">
        <v>210</v>
      </c>
    </row>
    <row r="33" spans="1:2">
      <c r="A33" s="123">
        <v>21</v>
      </c>
      <c r="B33" s="124" t="s">
        <v>211</v>
      </c>
    </row>
    <row r="34" spans="1:2">
      <c r="A34" s="123">
        <v>22</v>
      </c>
      <c r="B34" s="124" t="s">
        <v>212</v>
      </c>
    </row>
    <row r="35" spans="1:2">
      <c r="A35" s="123">
        <v>23</v>
      </c>
      <c r="B35" s="124" t="s">
        <v>213</v>
      </c>
    </row>
    <row r="36" spans="1:2">
      <c r="A36" s="123">
        <v>24</v>
      </c>
      <c r="B36" s="124" t="s">
        <v>214</v>
      </c>
    </row>
    <row r="37" spans="1:2">
      <c r="A37" s="123">
        <v>25</v>
      </c>
      <c r="B37" s="124" t="s">
        <v>215</v>
      </c>
    </row>
    <row r="38" spans="1:2">
      <c r="A38" s="123">
        <v>26</v>
      </c>
      <c r="B38" s="124" t="s">
        <v>216</v>
      </c>
    </row>
    <row r="39" spans="1:2">
      <c r="A39" s="123">
        <v>27</v>
      </c>
      <c r="B39" s="124" t="s">
        <v>217</v>
      </c>
    </row>
    <row r="40" spans="1:2">
      <c r="A40" s="123">
        <v>28</v>
      </c>
      <c r="B40" s="124" t="s">
        <v>218</v>
      </c>
    </row>
    <row r="41" spans="1:2">
      <c r="A41" s="123">
        <v>29</v>
      </c>
      <c r="B41" s="124" t="s">
        <v>219</v>
      </c>
    </row>
    <row r="42" spans="1:2">
      <c r="A42" s="123">
        <v>30</v>
      </c>
      <c r="B42" s="124" t="s">
        <v>220</v>
      </c>
    </row>
    <row r="43" spans="1:2">
      <c r="A43" s="123">
        <v>31</v>
      </c>
      <c r="B43" s="124" t="s">
        <v>221</v>
      </c>
    </row>
    <row r="44" spans="1:2">
      <c r="A44" s="123">
        <v>32</v>
      </c>
      <c r="B44" s="124" t="s">
        <v>222</v>
      </c>
    </row>
    <row r="45" spans="1:2">
      <c r="A45" s="123">
        <v>33</v>
      </c>
      <c r="B45" s="124" t="s">
        <v>223</v>
      </c>
    </row>
    <row r="46" spans="1:2">
      <c r="A46" s="123">
        <v>34</v>
      </c>
      <c r="B46" s="124" t="s">
        <v>224</v>
      </c>
    </row>
    <row r="47" spans="1:2">
      <c r="A47" s="123">
        <v>35</v>
      </c>
      <c r="B47" s="124" t="s">
        <v>12</v>
      </c>
    </row>
    <row r="48" spans="1:2">
      <c r="A48" s="123">
        <v>36</v>
      </c>
      <c r="B48" s="124" t="s">
        <v>225</v>
      </c>
    </row>
    <row r="49" spans="1:2">
      <c r="A49" s="123">
        <v>37</v>
      </c>
      <c r="B49" s="124" t="s">
        <v>226</v>
      </c>
    </row>
    <row r="50" spans="1:2">
      <c r="A50" s="123">
        <v>38</v>
      </c>
      <c r="B50" s="124" t="s">
        <v>227</v>
      </c>
    </row>
    <row r="51" spans="1:2">
      <c r="A51" s="123">
        <v>39</v>
      </c>
      <c r="B51" s="124" t="s">
        <v>228</v>
      </c>
    </row>
    <row r="52" spans="1:2">
      <c r="A52" s="123">
        <v>40</v>
      </c>
      <c r="B52" s="124" t="s">
        <v>229</v>
      </c>
    </row>
    <row r="53" spans="1:2">
      <c r="A53" s="123">
        <v>41</v>
      </c>
      <c r="B53" s="124" t="s">
        <v>230</v>
      </c>
    </row>
    <row r="54" spans="1:2">
      <c r="A54" s="123">
        <v>42</v>
      </c>
      <c r="B54" s="124" t="s">
        <v>231</v>
      </c>
    </row>
    <row r="55" spans="1:2">
      <c r="A55" s="123">
        <v>43</v>
      </c>
      <c r="B55" s="124" t="s">
        <v>232</v>
      </c>
    </row>
    <row r="56" spans="1:2">
      <c r="A56" s="123">
        <v>44</v>
      </c>
      <c r="B56" s="124" t="s">
        <v>233</v>
      </c>
    </row>
    <row r="57" spans="1:2">
      <c r="A57" s="123">
        <v>45</v>
      </c>
      <c r="B57" s="124" t="s">
        <v>234</v>
      </c>
    </row>
    <row r="58" spans="1:2">
      <c r="A58" s="123">
        <v>46</v>
      </c>
      <c r="B58" s="124" t="s">
        <v>235</v>
      </c>
    </row>
    <row r="59" spans="1:2">
      <c r="A59" s="123">
        <v>47</v>
      </c>
      <c r="B59" s="124" t="s">
        <v>236</v>
      </c>
    </row>
    <row r="60" spans="1:2">
      <c r="A60" s="123">
        <v>48</v>
      </c>
      <c r="B60" s="124" t="s">
        <v>237</v>
      </c>
    </row>
    <row r="61" spans="1:2">
      <c r="A61" s="123">
        <v>49</v>
      </c>
      <c r="B61" s="124" t="s">
        <v>238</v>
      </c>
    </row>
    <row r="62" spans="1:2">
      <c r="A62" s="123">
        <v>50</v>
      </c>
      <c r="B62" s="124" t="s">
        <v>239</v>
      </c>
    </row>
    <row r="63" spans="1:2">
      <c r="A63" s="123">
        <v>51</v>
      </c>
      <c r="B63" s="124" t="s">
        <v>240</v>
      </c>
    </row>
    <row r="64" spans="1:2">
      <c r="A64" s="123">
        <v>52</v>
      </c>
      <c r="B64" s="124" t="s">
        <v>241</v>
      </c>
    </row>
    <row r="65" spans="1:2">
      <c r="A65" s="123">
        <v>53</v>
      </c>
      <c r="B65" s="124" t="s">
        <v>242</v>
      </c>
    </row>
    <row r="66" spans="1:2">
      <c r="A66" s="123">
        <v>54</v>
      </c>
      <c r="B66" s="124" t="s">
        <v>243</v>
      </c>
    </row>
    <row r="67" spans="1:2">
      <c r="A67" s="123">
        <v>55</v>
      </c>
      <c r="B67" s="124" t="s">
        <v>244</v>
      </c>
    </row>
    <row r="68" spans="1:2">
      <c r="A68" s="123">
        <v>56</v>
      </c>
      <c r="B68" s="124" t="s">
        <v>245</v>
      </c>
    </row>
    <row r="69" spans="1:2">
      <c r="A69" s="123">
        <v>57</v>
      </c>
      <c r="B69" s="124" t="s">
        <v>246</v>
      </c>
    </row>
    <row r="70" spans="1:2">
      <c r="A70" s="123">
        <v>58</v>
      </c>
      <c r="B70" s="124" t="s">
        <v>247</v>
      </c>
    </row>
    <row r="71" spans="1:2">
      <c r="A71" s="123">
        <v>59</v>
      </c>
      <c r="B71" s="124" t="s">
        <v>248</v>
      </c>
    </row>
    <row r="72" spans="1:2">
      <c r="A72" s="123">
        <v>60</v>
      </c>
      <c r="B72" s="124" t="s">
        <v>249</v>
      </c>
    </row>
    <row r="73" spans="1:2">
      <c r="A73" s="123">
        <v>61</v>
      </c>
      <c r="B73" s="124" t="s">
        <v>250</v>
      </c>
    </row>
    <row r="74" spans="1:2">
      <c r="A74" s="123">
        <v>62</v>
      </c>
      <c r="B74" s="124" t="s">
        <v>251</v>
      </c>
    </row>
    <row r="75" spans="1:2">
      <c r="A75" s="123">
        <v>63</v>
      </c>
      <c r="B75" s="124" t="s">
        <v>252</v>
      </c>
    </row>
    <row r="76" spans="1:2">
      <c r="A76" s="123">
        <v>64</v>
      </c>
      <c r="B76" s="124" t="s">
        <v>253</v>
      </c>
    </row>
    <row r="77" spans="1:2">
      <c r="A77" s="123">
        <v>65</v>
      </c>
      <c r="B77" s="124" t="s">
        <v>254</v>
      </c>
    </row>
    <row r="78" spans="1:2">
      <c r="A78" s="123">
        <v>66</v>
      </c>
      <c r="B78" s="124" t="s">
        <v>255</v>
      </c>
    </row>
    <row r="79" spans="1:2">
      <c r="A79" s="123">
        <v>67</v>
      </c>
      <c r="B79" s="124" t="s">
        <v>256</v>
      </c>
    </row>
    <row r="80" spans="1:2">
      <c r="A80" s="123">
        <v>68</v>
      </c>
      <c r="B80" s="124" t="s">
        <v>257</v>
      </c>
    </row>
    <row r="81" spans="1:2">
      <c r="A81" s="123">
        <v>69</v>
      </c>
      <c r="B81" s="124" t="s">
        <v>258</v>
      </c>
    </row>
    <row r="82" spans="1:2">
      <c r="A82" s="123">
        <v>70</v>
      </c>
      <c r="B82" s="124" t="s">
        <v>259</v>
      </c>
    </row>
    <row r="83" spans="1:2">
      <c r="A83" s="123">
        <v>71</v>
      </c>
      <c r="B83" s="124" t="s">
        <v>260</v>
      </c>
    </row>
    <row r="84" spans="1:2">
      <c r="A84" s="123">
        <v>72</v>
      </c>
      <c r="B84" s="124" t="s">
        <v>261</v>
      </c>
    </row>
    <row r="85" spans="1:2">
      <c r="A85" s="123">
        <v>73</v>
      </c>
      <c r="B85" s="124" t="s">
        <v>262</v>
      </c>
    </row>
    <row r="86" spans="1:2">
      <c r="A86" s="123">
        <v>74</v>
      </c>
      <c r="B86" s="124" t="s">
        <v>263</v>
      </c>
    </row>
    <row r="87" spans="1:2">
      <c r="A87" s="123">
        <v>75</v>
      </c>
      <c r="B87" s="124" t="s">
        <v>264</v>
      </c>
    </row>
    <row r="88" spans="1:2">
      <c r="A88" s="123">
        <v>76</v>
      </c>
      <c r="B88" s="124" t="s">
        <v>265</v>
      </c>
    </row>
    <row r="89" spans="1:2">
      <c r="A89" s="123">
        <v>77</v>
      </c>
      <c r="B89" s="124" t="s">
        <v>266</v>
      </c>
    </row>
    <row r="90" spans="1:2">
      <c r="A90" s="123">
        <v>78</v>
      </c>
      <c r="B90" s="124" t="s">
        <v>267</v>
      </c>
    </row>
    <row r="91" spans="1:2">
      <c r="A91" s="123">
        <v>79</v>
      </c>
      <c r="B91" s="124" t="s">
        <v>268</v>
      </c>
    </row>
    <row r="92" spans="1:2">
      <c r="A92" s="123">
        <v>80</v>
      </c>
      <c r="B92" s="124" t="s">
        <v>269</v>
      </c>
    </row>
    <row r="93" spans="1:2">
      <c r="A93" s="123">
        <v>81</v>
      </c>
      <c r="B93" s="124" t="s">
        <v>270</v>
      </c>
    </row>
    <row r="94" spans="1:2">
      <c r="A94" s="123">
        <v>82</v>
      </c>
      <c r="B94" s="124" t="s">
        <v>271</v>
      </c>
    </row>
    <row r="95" spans="1:2">
      <c r="A95" s="123">
        <v>83</v>
      </c>
      <c r="B95" s="124" t="s">
        <v>272</v>
      </c>
    </row>
    <row r="96" spans="1:2">
      <c r="A96" s="123">
        <v>84</v>
      </c>
      <c r="B96" s="124" t="s">
        <v>273</v>
      </c>
    </row>
    <row r="97" spans="1:2">
      <c r="A97" s="123">
        <v>85</v>
      </c>
      <c r="B97" s="124" t="s">
        <v>274</v>
      </c>
    </row>
    <row r="98" spans="1:2">
      <c r="A98" s="123">
        <v>86</v>
      </c>
      <c r="B98" s="124" t="s">
        <v>275</v>
      </c>
    </row>
    <row r="99" spans="1:2">
      <c r="A99" s="123">
        <v>87</v>
      </c>
      <c r="B99" s="124" t="s">
        <v>276</v>
      </c>
    </row>
    <row r="100" spans="1:2">
      <c r="A100" s="123">
        <v>88</v>
      </c>
      <c r="B100" s="124" t="s">
        <v>277</v>
      </c>
    </row>
    <row r="101" spans="1:2">
      <c r="A101" s="123">
        <v>89</v>
      </c>
      <c r="B101" s="124" t="s">
        <v>278</v>
      </c>
    </row>
    <row r="102" spans="1:2">
      <c r="A102" s="123">
        <v>90</v>
      </c>
      <c r="B102" s="124" t="s">
        <v>279</v>
      </c>
    </row>
    <row r="103" spans="1:2">
      <c r="A103" s="123">
        <v>91</v>
      </c>
      <c r="B103" s="124" t="s">
        <v>280</v>
      </c>
    </row>
    <row r="104" spans="1:2">
      <c r="A104" s="123">
        <v>92</v>
      </c>
      <c r="B104" s="124" t="s">
        <v>281</v>
      </c>
    </row>
    <row r="105" spans="1:2">
      <c r="A105" s="123">
        <v>93</v>
      </c>
      <c r="B105" s="124" t="s">
        <v>282</v>
      </c>
    </row>
    <row r="106" spans="1:2">
      <c r="A106" s="123">
        <v>94</v>
      </c>
      <c r="B106" s="124" t="s">
        <v>283</v>
      </c>
    </row>
    <row r="107" spans="1:2">
      <c r="A107" s="123">
        <v>95</v>
      </c>
      <c r="B107" s="124" t="s">
        <v>284</v>
      </c>
    </row>
    <row r="108" spans="1:2">
      <c r="A108" s="123">
        <v>96</v>
      </c>
      <c r="B108" s="124" t="s">
        <v>285</v>
      </c>
    </row>
    <row r="109" spans="1:2">
      <c r="A109" s="123">
        <v>97</v>
      </c>
      <c r="B109" s="124" t="s">
        <v>286</v>
      </c>
    </row>
    <row r="110" spans="1:2">
      <c r="A110" s="123">
        <v>98</v>
      </c>
      <c r="B110" s="124" t="s">
        <v>287</v>
      </c>
    </row>
    <row r="111" spans="1:2">
      <c r="A111" s="123">
        <v>99</v>
      </c>
      <c r="B111" s="124" t="s">
        <v>288</v>
      </c>
    </row>
    <row r="112" spans="1:2">
      <c r="A112" s="123">
        <v>100</v>
      </c>
      <c r="B112" s="124" t="s">
        <v>289</v>
      </c>
    </row>
  </sheetData>
  <sheetProtection password="8F0B" sheet="1" objects="1" scenarios="1" selectLockedCells="1" selectUnlockedCells="1"/>
  <customSheetViews>
    <customSheetView guid="{01303FD0-ABFB-491C-AEA5-C3729AABBDE0}" state="hidden">
      <selection activeCell="A4" sqref="A4"/>
      <pageMargins left="0.75" right="0.75" top="1" bottom="1" header="0.5" footer="0.5"/>
      <pageSetup orientation="portrait" r:id="rId1"/>
      <headerFooter alignWithMargins="0"/>
    </customSheetView>
    <customSheetView guid="{DD92BFFE-CDBF-4631-B131-2F643BA44B9E}" state="hidden">
      <selection activeCell="A4" sqref="A4"/>
      <pageMargins left="0.75" right="0.75" top="1" bottom="1" header="0.5" footer="0.5"/>
      <pageSetup orientation="portrait" r:id="rId2"/>
      <headerFooter alignWithMargins="0"/>
    </customSheetView>
    <customSheetView guid="{1F125E51-1799-42D0-B41E-DC039BB17D59}" state="hidden">
      <selection activeCell="A4" sqref="A4"/>
      <pageMargins left="0.75" right="0.75" top="1" bottom="1" header="0.5" footer="0.5"/>
      <pageSetup orientation="portrait" r:id="rId3"/>
      <headerFooter alignWithMargins="0"/>
    </customSheetView>
    <customSheetView guid="{14C32814-5A59-4863-9FB1-822FBB75D7D1}" state="hidden">
      <selection activeCell="A4" sqref="A4"/>
      <pageMargins left="0.75" right="0.75" top="1" bottom="1" header="0.5" footer="0.5"/>
      <pageSetup orientation="portrait" r:id="rId4"/>
      <headerFooter alignWithMargins="0"/>
    </customSheetView>
    <customSheetView guid="{AA750348-930C-43DE-ADD0-8D60980F5013}" state="hidden">
      <selection activeCell="A4" sqref="A4"/>
      <pageMargins left="0.75" right="0.75" top="1" bottom="1" header="0.5" footer="0.5"/>
      <pageSetup orientation="portrait" r:id="rId5"/>
      <headerFooter alignWithMargins="0"/>
    </customSheetView>
    <customSheetView guid="{CFBF18EC-8277-4311-991B-395AF21BB33B}" state="hidden">
      <selection activeCell="A4" sqref="A4"/>
      <pageMargins left="0.75" right="0.75" top="1" bottom="1" header="0.5" footer="0.5"/>
      <pageSetup orientation="portrait" r:id="rId6"/>
      <headerFooter alignWithMargins="0"/>
    </customSheetView>
    <customSheetView guid="{82C64B11-1F50-45B5-B7BB-9F1DC733C833}" state="hidden">
      <selection activeCell="A4" sqref="A4"/>
      <pageMargins left="0.75" right="0.75" top="1" bottom="1" header="0.5" footer="0.5"/>
      <pageSetup orientation="portrait" r:id="rId7"/>
      <headerFooter alignWithMargins="0"/>
    </customSheetView>
    <customSheetView guid="{FE4EC9C4-31B9-4D40-8323-5B16C3BC840F}" state="hidden">
      <selection activeCell="A4" sqref="A4"/>
      <pageMargins left="0.75" right="0.75" top="1" bottom="1" header="0.5" footer="0.5"/>
      <pageSetup orientation="portrait" r:id="rId8"/>
      <headerFooter alignWithMargins="0"/>
    </customSheetView>
    <customSheetView guid="{F9FE2C60-2849-4C32-B532-2B1A89FFA9CD}" state="hidden">
      <selection activeCell="A4" sqref="A4"/>
      <pageMargins left="0.75" right="0.75" top="1" bottom="1" header="0.5" footer="0.5"/>
      <pageSetup orientation="portrait" r:id="rId9"/>
      <headerFooter alignWithMargins="0"/>
    </customSheetView>
    <customSheetView guid="{494F6778-23FE-4AAC-B37D-6C7543FC13B9}" state="hidden">
      <selection activeCell="A4" sqref="A4"/>
      <pageMargins left="0.75" right="0.75" top="1" bottom="1" header="0.5" footer="0.5"/>
      <pageSetup orientation="portrait" r:id="rId10"/>
      <headerFooter alignWithMargins="0"/>
    </customSheetView>
    <customSheetView guid="{43BCBF1E-CDCF-4541-8D79-87EDCECBC1FD}"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240327DD-375F-45D4-BA52-89AFD79FE6A1}" state="hidden">
      <selection activeCell="A4" sqref="A4"/>
      <pageMargins left="0.75" right="0.75" top="1" bottom="1" header="0.5" footer="0.5"/>
      <pageSetup orientation="portrait" r:id="rId14"/>
      <headerFooter alignWithMargins="0"/>
    </customSheetView>
    <customSheetView guid="{82E8A0F5-0020-4355-95CF-28601763A783}" state="hidden">
      <selection activeCell="A4" sqref="A4"/>
      <pageMargins left="0.75" right="0.75" top="1" bottom="1" header="0.5" footer="0.5"/>
      <pageSetup orientation="portrait" r:id="rId15"/>
      <headerFooter alignWithMargins="0"/>
    </customSheetView>
    <customSheetView guid="{44C1C443-3199-4288-884A-D16AF7B2CD69}" state="hidden">
      <selection activeCell="A4" sqref="A4"/>
      <pageMargins left="0.75" right="0.75" top="1" bottom="1" header="0.5" footer="0.5"/>
      <pageSetup orientation="portrait" r:id="rId16"/>
      <headerFooter alignWithMargins="0"/>
    </customSheetView>
    <customSheetView guid="{CB7CD015-9A92-451A-BEF4-2BC98E3768DD}" state="hidden">
      <selection activeCell="A4" sqref="A4"/>
      <pageMargins left="0.75" right="0.75" top="1" bottom="1" header="0.5" footer="0.5"/>
      <pageSetup orientation="portrait" r:id="rId17"/>
      <headerFooter alignWithMargins="0"/>
    </customSheetView>
    <customSheetView guid="{0D490C87-B003-4943-9825-ACE0B8E7CC06}" state="hidden">
      <selection activeCell="A4" sqref="A4"/>
      <pageMargins left="0.75" right="0.75" top="1" bottom="1" header="0.5" footer="0.5"/>
      <pageSetup orientation="portrait" r:id="rId18"/>
      <headerFooter alignWithMargins="0"/>
    </customSheetView>
    <customSheetView guid="{7A88FC7A-7690-48AB-B789-172043AFADC8}" state="hidden">
      <selection activeCell="A4" sqref="A4"/>
      <pageMargins left="0.75" right="0.75" top="1" bottom="1" header="0.5" footer="0.5"/>
      <pageSetup orientation="portrait" r:id="rId19"/>
      <headerFooter alignWithMargins="0"/>
    </customSheetView>
    <customSheetView guid="{1E2D7167-D6B7-4690-9A83-BF768C4223A4}" state="hidden">
      <selection activeCell="A4" sqref="A4"/>
      <pageMargins left="0.75" right="0.75" top="1" bottom="1" header="0.5" footer="0.5"/>
      <pageSetup orientation="portrait" r:id="rId20"/>
      <headerFooter alignWithMargins="0"/>
    </customSheetView>
    <customSheetView guid="{13A93EBF-985A-49FD-9FE0-DC75D238EC8C}" state="hidden">
      <selection activeCell="A4" sqref="A4"/>
      <pageMargins left="0.75" right="0.75" top="1" bottom="1" header="0.5" footer="0.5"/>
      <pageSetup orientation="portrait" r:id="rId21"/>
      <headerFooter alignWithMargins="0"/>
    </customSheetView>
    <customSheetView guid="{BE615921-12B2-47E1-81BB-292B559B4C46}" state="hidden">
      <selection activeCell="A4" sqref="A4"/>
      <pageMargins left="0.75" right="0.75" top="1" bottom="1" header="0.5" footer="0.5"/>
      <pageSetup orientation="portrait" r:id="rId22"/>
      <headerFooter alignWithMargins="0"/>
    </customSheetView>
    <customSheetView guid="{96400739-BE17-4F96-9322-CEC076E94D1E}" state="hidden">
      <selection activeCell="A4" sqref="A4"/>
      <pageMargins left="0.75" right="0.75" top="1" bottom="1" header="0.5" footer="0.5"/>
      <pageSetup orientation="portrait" r:id="rId23"/>
      <headerFooter alignWithMargins="0"/>
    </customSheetView>
    <customSheetView guid="{A4C1F32E-B580-4CA5-8362-DC7E76A71ECA}" state="hidden">
      <selection activeCell="A4" sqref="A4"/>
      <pageMargins left="0.75" right="0.75" top="1" bottom="1" header="0.5" footer="0.5"/>
      <pageSetup orientation="portrait" r:id="rId24"/>
      <headerFooter alignWithMargins="0"/>
    </customSheetView>
    <customSheetView guid="{7416B626-7D95-4C7E-AF33-34F3D9CDEC4E}"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
  <sheetViews>
    <sheetView workbookViewId="0">
      <selection activeCell="N21" sqref="N21"/>
    </sheetView>
  </sheetViews>
  <sheetFormatPr defaultRowHeight="13.5"/>
  <sheetData/>
  <customSheetViews>
    <customSheetView guid="{01303FD0-ABFB-491C-AEA5-C3729AABBDE0}" state="hidden">
      <selection activeCell="N21" sqref="N21"/>
      <pageMargins left="0.7" right="0.7" top="0.75" bottom="0.75" header="0.3" footer="0.3"/>
    </customSheetView>
    <customSheetView guid="{DD92BFFE-CDBF-4631-B131-2F643BA44B9E}"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13A93EBF-985A-49FD-9FE0-DC75D238EC8C}" state="hidden">
      <selection activeCell="N21" sqref="N21"/>
      <pageMargins left="0.7" right="0.7" top="0.75" bottom="0.75" header="0.3" footer="0.3"/>
    </customSheetView>
    <customSheetView guid="{BE615921-12B2-47E1-81BB-292B559B4C46}" state="hidden">
      <selection activeCell="N21" sqref="N21"/>
      <pageMargins left="0.7" right="0.7" top="0.75" bottom="0.75" header="0.3" footer="0.3"/>
    </customSheetView>
    <customSheetView guid="{96400739-BE17-4F96-9322-CEC076E94D1E}" state="hidden">
      <selection activeCell="N21" sqref="N21"/>
      <pageMargins left="0.7" right="0.7" top="0.75" bottom="0.75" header="0.3" footer="0.3"/>
    </customSheetView>
    <customSheetView guid="{A4C1F32E-B580-4CA5-8362-DC7E76A71ECA}" state="hidden">
      <selection activeCell="N21" sqref="N21"/>
      <pageMargins left="0.7" right="0.7" top="0.75" bottom="0.75" header="0.3" footer="0.3"/>
    </customSheetView>
    <customSheetView guid="{7416B626-7D95-4C7E-AF33-34F3D9CDEC4E}"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44</vt:i4>
      </vt:variant>
    </vt:vector>
  </HeadingPairs>
  <TitlesOfParts>
    <vt:vector size="71" baseType="lpstr">
      <vt:lpstr>Basic</vt:lpstr>
      <vt:lpstr>Cover</vt:lpstr>
      <vt:lpstr>Names of Bidder</vt:lpstr>
      <vt:lpstr>Attach 3(JV)</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19</vt:lpstr>
      <vt:lpstr>Attachment-20</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19'!Print_Area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'Attachment-20'!Print_Area</vt:lpstr>
      <vt:lpstr>'Bid Form 1st Envelope '!Print_Area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Vijay Prakash Jarwal {विजय प्रकाश जारवाल}</cp:lastModifiedBy>
  <cp:lastPrinted>2019-05-20T11:23:24Z</cp:lastPrinted>
  <dcterms:created xsi:type="dcterms:W3CDTF">2010-09-27T08:09:01Z</dcterms:created>
  <dcterms:modified xsi:type="dcterms:W3CDTF">2025-03-27T09:12:34Z</dcterms:modified>
</cp:coreProperties>
</file>